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822D4E0-B497-4226-AB35-0FD3062BB658}" xr6:coauthVersionLast="36" xr6:coauthVersionMax="47" xr10:uidLastSave="{00000000-0000-0000-0000-000000000000}"/>
  <bookViews>
    <workbookView xWindow="0" yWindow="0" windowWidth="28800" windowHeight="12225" activeTab="15" xr2:uid="{00000000-000D-0000-FFFF-FFFF00000000}"/>
  </bookViews>
  <sheets>
    <sheet name="Пр. 1 Расписание Щукино_16.09 (" sheetId="2" state="hidden" r:id="rId1"/>
    <sheet name="Пр. 1 Мастер-класс Чертаново 01" sheetId="3" state="hidden" r:id="rId2"/>
    <sheet name="Пр.  1 Мастер-класс Щукино 01.0" sheetId="4" state="hidden" r:id="rId3"/>
    <sheet name="Пр. 1 Мастер-класс Щукино 01.06" sheetId="5" state="hidden" r:id="rId4"/>
    <sheet name="Пр. 1 Расписание Щукино_06.03.2" sheetId="6" state="hidden" r:id="rId5"/>
    <sheet name="Пр. 3 Прейскурант Щукино_23.10" sheetId="7" state="hidden" r:id="rId6"/>
    <sheet name="Пр. 3 Прейскурант Щукино_30.01." sheetId="8" state="hidden" r:id="rId7"/>
    <sheet name="Пр. 1 Расписание Щукино_05.05.2" sheetId="9" state="hidden" r:id="rId8"/>
    <sheet name="Пр. 1 Расписание Щ в изменения " sheetId="10" state="hidden" r:id="rId9"/>
    <sheet name="Пр. 2 Прейскурант Щ в изменения" sheetId="11" state="hidden" r:id="rId10"/>
    <sheet name="Пр. 2 Расписание Чертаново_05.0" sheetId="12" state="hidden" r:id="rId11"/>
    <sheet name="Пр. 3 Прейскурант Щукино_16.09" sheetId="13" state="hidden" r:id="rId12"/>
    <sheet name="Пр. 4 Прейскурант Чертаново_05." sheetId="14" state="hidden" r:id="rId13"/>
    <sheet name="Приложение 1 Расписание Щукино " sheetId="15" r:id="rId14"/>
    <sheet name="Приложение 2 Расписание Чертано" sheetId="17" r:id="rId15"/>
    <sheet name="Приложение 3 Прейскурант Чертан" sheetId="18" r:id="rId16"/>
    <sheet name="Пр. 2 Расписание Чертаново_16.0" sheetId="19" state="hidden" r:id="rId17"/>
  </sheets>
  <calcPr calcId="191029"/>
</workbook>
</file>

<file path=xl/calcChain.xml><?xml version="1.0" encoding="utf-8"?>
<calcChain xmlns="http://schemas.openxmlformats.org/spreadsheetml/2006/main">
  <c r="G147" i="18" l="1"/>
  <c r="F147" i="18"/>
  <c r="G144" i="18"/>
  <c r="F144" i="18"/>
  <c r="G143" i="18"/>
  <c r="F143" i="18"/>
  <c r="G140" i="18"/>
  <c r="F140" i="18"/>
  <c r="G139" i="18"/>
  <c r="F139" i="18"/>
  <c r="G136" i="18"/>
  <c r="F136" i="18"/>
  <c r="G135" i="18"/>
  <c r="F135" i="18"/>
  <c r="G134" i="18"/>
  <c r="F134" i="18"/>
  <c r="G131" i="18"/>
  <c r="F131" i="18"/>
  <c r="G130" i="18"/>
  <c r="F130" i="18"/>
  <c r="G129" i="18"/>
  <c r="F129" i="18"/>
  <c r="G128" i="18"/>
  <c r="F128" i="18"/>
  <c r="G127" i="18"/>
  <c r="F127" i="18"/>
  <c r="G126" i="18"/>
  <c r="F126" i="18"/>
  <c r="G125" i="18"/>
  <c r="F125" i="18"/>
  <c r="G124" i="18"/>
  <c r="F124" i="18"/>
  <c r="G123" i="18"/>
  <c r="F123" i="18"/>
  <c r="G120" i="18"/>
  <c r="F120" i="18"/>
  <c r="G119" i="18"/>
  <c r="F119" i="18"/>
  <c r="G118" i="18"/>
  <c r="F118" i="18"/>
  <c r="G117" i="18"/>
  <c r="F117" i="18"/>
  <c r="G116" i="18"/>
  <c r="F116" i="18"/>
  <c r="G115" i="18"/>
  <c r="F115" i="18"/>
  <c r="G114" i="18"/>
  <c r="F114" i="18"/>
  <c r="G111" i="18"/>
  <c r="F111" i="18"/>
  <c r="G107" i="18"/>
  <c r="F107" i="18"/>
  <c r="G106" i="18"/>
  <c r="F106" i="18"/>
  <c r="G105" i="18"/>
  <c r="F105" i="18"/>
  <c r="G104" i="18"/>
  <c r="F104" i="18"/>
  <c r="G103" i="18"/>
  <c r="F103" i="18"/>
  <c r="G102" i="18"/>
  <c r="F102" i="18"/>
  <c r="G101" i="18"/>
  <c r="F101" i="18"/>
  <c r="G100" i="18"/>
  <c r="F100" i="18"/>
  <c r="G96" i="18"/>
  <c r="F96" i="18"/>
  <c r="G95" i="18"/>
  <c r="F95" i="18"/>
  <c r="G92" i="18"/>
  <c r="F92" i="18"/>
  <c r="G91" i="18"/>
  <c r="F91" i="18"/>
  <c r="G90" i="18"/>
  <c r="F90" i="18"/>
  <c r="G89" i="18"/>
  <c r="F89" i="18"/>
  <c r="G88" i="18"/>
  <c r="F88" i="18"/>
  <c r="G87" i="18"/>
  <c r="F87" i="18"/>
  <c r="G86" i="18"/>
  <c r="F86" i="18"/>
  <c r="G85" i="18"/>
  <c r="F85" i="18"/>
  <c r="G84" i="18"/>
  <c r="F84" i="18"/>
  <c r="G80" i="18"/>
  <c r="F80" i="18"/>
  <c r="G79" i="18"/>
  <c r="F79" i="18"/>
  <c r="G76" i="18"/>
  <c r="F76" i="18"/>
  <c r="G75" i="18"/>
  <c r="F75" i="18"/>
  <c r="G74" i="18"/>
  <c r="F74" i="18"/>
  <c r="G73" i="18"/>
  <c r="F73" i="18"/>
  <c r="G72" i="18"/>
  <c r="F72" i="18"/>
  <c r="G71" i="18"/>
  <c r="F71" i="18"/>
  <c r="G70" i="18"/>
  <c r="F70" i="18"/>
  <c r="G69" i="18"/>
  <c r="F69" i="18"/>
  <c r="G68" i="18"/>
  <c r="F68" i="18"/>
  <c r="G67" i="18"/>
  <c r="F67" i="18"/>
  <c r="G66" i="18"/>
  <c r="F66" i="18"/>
  <c r="G65" i="18"/>
  <c r="F65" i="18"/>
  <c r="G64" i="18"/>
  <c r="F64" i="18"/>
  <c r="G63" i="18"/>
  <c r="F63" i="18"/>
  <c r="G59" i="18"/>
  <c r="F59" i="18"/>
  <c r="G56" i="18"/>
  <c r="F56" i="18"/>
  <c r="G53" i="18"/>
  <c r="F53" i="18"/>
  <c r="G52" i="18"/>
  <c r="F52" i="18"/>
  <c r="G48" i="18"/>
  <c r="F48" i="18"/>
  <c r="G45" i="18"/>
  <c r="F45" i="18"/>
  <c r="G44" i="18"/>
  <c r="F44" i="18"/>
  <c r="G41" i="18"/>
  <c r="F41" i="18"/>
  <c r="G38" i="18"/>
  <c r="F38" i="18"/>
  <c r="G37" i="18"/>
  <c r="F37" i="18"/>
  <c r="G36" i="18"/>
  <c r="F36" i="18"/>
  <c r="G35" i="18"/>
  <c r="F35" i="18"/>
  <c r="G34" i="18"/>
  <c r="F34" i="18"/>
  <c r="G30" i="18"/>
  <c r="F30" i="18"/>
  <c r="G29" i="18"/>
  <c r="F29" i="18"/>
  <c r="G28" i="18"/>
  <c r="F28" i="18"/>
  <c r="G27" i="18"/>
  <c r="F27" i="18"/>
  <c r="G24" i="18"/>
  <c r="F24" i="18"/>
  <c r="G21" i="18"/>
  <c r="F21" i="18"/>
  <c r="F39" i="14"/>
  <c r="F38" i="14"/>
  <c r="F37" i="14"/>
  <c r="F36" i="14"/>
  <c r="F35" i="14"/>
  <c r="F34" i="14"/>
  <c r="F33" i="14"/>
  <c r="F32" i="14"/>
  <c r="G28" i="14"/>
  <c r="F28" i="14"/>
  <c r="G27" i="14"/>
  <c r="F27" i="14"/>
  <c r="G26" i="14"/>
  <c r="F26" i="14"/>
  <c r="G25" i="14"/>
  <c r="F25" i="14"/>
  <c r="G22" i="14"/>
  <c r="F22" i="14"/>
  <c r="G21" i="14"/>
  <c r="F21" i="14"/>
  <c r="G93" i="13"/>
  <c r="F93" i="13"/>
  <c r="G92" i="13"/>
  <c r="F92" i="13"/>
  <c r="G89" i="13"/>
  <c r="F89" i="13"/>
  <c r="G88" i="13"/>
  <c r="F88" i="13"/>
  <c r="G84" i="13"/>
  <c r="F84" i="13"/>
  <c r="G83" i="13"/>
  <c r="F83" i="13"/>
  <c r="G82" i="13"/>
  <c r="F82" i="13"/>
  <c r="G78" i="13"/>
  <c r="F78" i="13"/>
  <c r="G69" i="13"/>
  <c r="F69" i="13"/>
  <c r="G68" i="13"/>
  <c r="F68" i="13"/>
  <c r="G67" i="13"/>
  <c r="F67" i="13"/>
  <c r="G66" i="13"/>
  <c r="F66" i="13"/>
  <c r="G62" i="13"/>
  <c r="F62" i="13"/>
  <c r="G61" i="13"/>
  <c r="F61" i="13"/>
  <c r="G58" i="13"/>
  <c r="F58" i="13"/>
  <c r="G57" i="13"/>
  <c r="F57" i="13"/>
  <c r="G56" i="13"/>
  <c r="F56" i="13"/>
  <c r="G52" i="13"/>
  <c r="F52" i="13"/>
  <c r="G51" i="13"/>
  <c r="F51" i="13"/>
  <c r="G50" i="13"/>
  <c r="F50" i="13"/>
  <c r="G49" i="13"/>
  <c r="F49" i="13"/>
  <c r="G45" i="13"/>
  <c r="F45" i="13"/>
  <c r="G42" i="13"/>
  <c r="F42" i="13"/>
  <c r="G39" i="13"/>
  <c r="F39" i="13"/>
  <c r="G36" i="13"/>
  <c r="F36" i="13"/>
  <c r="G35" i="13"/>
  <c r="F35" i="13"/>
  <c r="G34" i="13"/>
  <c r="F34" i="13"/>
  <c r="G31" i="13"/>
  <c r="F31" i="13"/>
  <c r="G30" i="13"/>
  <c r="F30" i="13"/>
  <c r="G29" i="13"/>
  <c r="F29" i="13"/>
  <c r="G28" i="13"/>
  <c r="F28" i="13"/>
  <c r="G27" i="13"/>
  <c r="F27" i="13"/>
  <c r="G24" i="13"/>
  <c r="F24" i="13"/>
  <c r="G23" i="13"/>
  <c r="F23" i="13"/>
  <c r="G22" i="13"/>
  <c r="F22" i="13"/>
  <c r="G21" i="13"/>
  <c r="F21" i="13"/>
  <c r="G52" i="11"/>
  <c r="F52" i="11"/>
  <c r="G51" i="11"/>
  <c r="F51" i="11"/>
  <c r="F48" i="11"/>
  <c r="F47" i="11"/>
  <c r="F46" i="11"/>
  <c r="F45" i="11"/>
  <c r="F44" i="11"/>
  <c r="G40" i="11"/>
  <c r="F40" i="11"/>
  <c r="G39" i="11"/>
  <c r="F39" i="11"/>
  <c r="G35" i="11"/>
  <c r="F35" i="11"/>
  <c r="G31" i="11"/>
  <c r="F31" i="11"/>
  <c r="G28" i="11"/>
  <c r="F28" i="11"/>
  <c r="G25" i="11"/>
  <c r="F25" i="11"/>
  <c r="G24" i="11"/>
  <c r="F24" i="11"/>
  <c r="G23" i="11"/>
  <c r="F23" i="11"/>
  <c r="G22" i="11"/>
  <c r="F22" i="11"/>
  <c r="G21" i="11"/>
  <c r="F21" i="11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  <c r="G93" i="7"/>
  <c r="F93" i="7"/>
  <c r="G92" i="7"/>
  <c r="F92" i="7"/>
  <c r="G89" i="7"/>
  <c r="F89" i="7"/>
  <c r="G88" i="7"/>
  <c r="F88" i="7"/>
  <c r="G84" i="7"/>
  <c r="F84" i="7"/>
  <c r="G83" i="7"/>
  <c r="F83" i="7"/>
  <c r="G82" i="7"/>
  <c r="F82" i="7"/>
  <c r="G78" i="7"/>
  <c r="F78" i="7"/>
  <c r="G75" i="7"/>
  <c r="F75" i="7"/>
  <c r="G72" i="7"/>
  <c r="F72" i="7"/>
  <c r="G69" i="7"/>
  <c r="F69" i="7"/>
  <c r="G68" i="7"/>
  <c r="F68" i="7"/>
  <c r="G67" i="7"/>
  <c r="F67" i="7"/>
  <c r="G66" i="7"/>
  <c r="F66" i="7"/>
  <c r="G62" i="7"/>
  <c r="F62" i="7"/>
  <c r="G61" i="7"/>
  <c r="F61" i="7"/>
  <c r="G58" i="7"/>
  <c r="F58" i="7"/>
  <c r="G57" i="7"/>
  <c r="F57" i="7"/>
  <c r="G56" i="7"/>
  <c r="F56" i="7"/>
  <c r="G52" i="7"/>
  <c r="F52" i="7"/>
  <c r="G51" i="7"/>
  <c r="F51" i="7"/>
  <c r="G50" i="7"/>
  <c r="F50" i="7"/>
  <c r="G49" i="7"/>
  <c r="F49" i="7"/>
  <c r="G45" i="7"/>
  <c r="F45" i="7"/>
  <c r="G42" i="7"/>
  <c r="F42" i="7"/>
  <c r="G39" i="7"/>
  <c r="F39" i="7"/>
  <c r="G36" i="7"/>
  <c r="F36" i="7"/>
  <c r="G35" i="7"/>
  <c r="F35" i="7"/>
  <c r="G34" i="7"/>
  <c r="F34" i="7"/>
  <c r="G31" i="7"/>
  <c r="F31" i="7"/>
  <c r="G30" i="7"/>
  <c r="F30" i="7"/>
  <c r="G29" i="7"/>
  <c r="F29" i="7"/>
  <c r="G28" i="7"/>
  <c r="F28" i="7"/>
  <c r="G27" i="7"/>
  <c r="F27" i="7"/>
  <c r="G24" i="7"/>
  <c r="F24" i="7"/>
  <c r="G23" i="7"/>
  <c r="F23" i="7"/>
  <c r="G22" i="7"/>
  <c r="F22" i="7"/>
  <c r="G21" i="7"/>
  <c r="F21" i="7"/>
</calcChain>
</file>

<file path=xl/sharedStrings.xml><?xml version="1.0" encoding="utf-8"?>
<sst xmlns="http://schemas.openxmlformats.org/spreadsheetml/2006/main" count="4935" uniqueCount="747">
  <si>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</si>
  <si>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</si>
  <si>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</si>
  <si>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</si>
  <si>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</si>
  <si>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</si>
  <si>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</si>
  <si>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</si>
  <si>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</si>
  <si>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</si>
  <si>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</si>
  <si>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</si>
  <si>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</si>
  <si>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</si>
  <si>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</si>
  <si>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</si>
  <si>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</si>
  <si>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</si>
  <si>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</si>
  <si>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</si>
  <si>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</si>
  <si>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</si>
  <si>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</si>
  <si>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</si>
  <si>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</si>
  <si>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</si>
  <si>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</si>
  <si>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</si>
  <si>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</si>
  <si>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</si>
  <si>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</si>
  <si>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</si>
  <si>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</si>
  <si>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</si>
  <si>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</si>
  <si>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</si>
  <si>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</si>
  <si>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</si>
  <si>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</si>
  <si>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</si>
  <si>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</si>
  <si>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</si>
  <si>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</si>
  <si>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</si>
  <si>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</si>
  <si>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</si>
  <si>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</si>
  <si>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</si>
  <si>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</si>
  <si>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</si>
  <si>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</si>
  <si>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</si>
  <si>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</si>
  <si>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</si>
  <si>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</si>
  <si>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</si>
  <si>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</si>
  <si>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</si>
  <si>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</si>
  <si>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</si>
  <si>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</si>
  <si>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</si>
  <si>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</si>
  <si>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</si>
  <si>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</si>
  <si>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</si>
  <si>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</si>
  <si>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</si>
  <si>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</si>
  <si>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</si>
  <si>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</si>
  <si>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</si>
  <si>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</si>
  <si>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</si>
  <si>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</si>
  <si>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</si>
  <si>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</si>
  <si>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</si>
  <si>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</si>
  <si>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</si>
  <si>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</si>
  <si>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</si>
  <si>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</si>
  <si>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</si>
  <si>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</si>
  <si>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</si>
  <si>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</si>
  <si>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</si>
  <si>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</si>
  <si>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</si>
  <si>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</si>
  <si>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</si>
  <si>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</si>
  <si>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</si>
  <si>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</si>
  <si>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</si>
  <si>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</si>
  <si>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</si>
  <si>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</si>
  <si>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</si>
  <si>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</si>
  <si>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</si>
  <si>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</si>
  <si>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</si>
  <si>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</si>
  <si>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</si>
  <si>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</si>
  <si>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</si>
  <si>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</si>
  <si>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</si>
  <si>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</si>
  <si>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</si>
  <si>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</si>
  <si>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</si>
  <si>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</si>
  <si>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</si>
  <si>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</si>
  <si>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</si>
  <si>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</si>
  <si>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</si>
  <si>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</si>
  <si>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</si>
  <si>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</si>
  <si>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</si>
  <si>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</si>
  <si>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</si>
  <si>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</si>
  <si>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</si>
  <si>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</si>
  <si>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</si>
  <si>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</si>
  <si>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</si>
  <si>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</si>
  <si>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</si>
  <si>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</si>
  <si>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</si>
  <si>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</si>
  <si>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</si>
  <si>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</si>
  <si>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</si>
  <si>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</si>
  <si>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</si>
  <si>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</si>
  <si>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</si>
  <si>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</si>
  <si>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</si>
  <si>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</si>
  <si>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</si>
  <si>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</si>
  <si>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</si>
  <si>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</si>
  <si>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</si>
  <si>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</si>
  <si>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</si>
  <si>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</si>
  <si>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</si>
  <si>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</si>
  <si>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</si>
  <si>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</si>
  <si>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</si>
  <si>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</si>
  <si>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</si>
  <si>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</si>
  <si>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</si>
  <si>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</si>
  <si>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</si>
  <si>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</si>
  <si>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</si>
  <si>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</si>
  <si>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</si>
  <si>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</si>
  <si>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</si>
  <si>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</si>
  <si>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</si>
  <si>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</si>
  <si>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</si>
  <si>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</si>
  <si>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</si>
  <si>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</si>
  <si>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</si>
  <si>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</si>
  <si>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</si>
  <si>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</si>
  <si>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</si>
  <si>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</si>
  <si>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</si>
  <si>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</si>
  <si>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</si>
  <si>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</si>
  <si>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</si>
  <si>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</si>
  <si>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</si>
  <si>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</si>
  <si>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</si>
  <si>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</si>
  <si>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</si>
  <si>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</si>
  <si>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</si>
  <si>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</si>
  <si>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</si>
  <si>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</si>
  <si>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</si>
  <si>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</si>
  <si>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</si>
  <si>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</si>
  <si>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</si>
  <si>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</si>
  <si>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</si>
  <si>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</si>
  <si>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</si>
  <si>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</si>
  <si>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</si>
  <si>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</si>
  <si>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</si>
  <si>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</si>
  <si>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</si>
  <si>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</si>
  <si>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</si>
  <si>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</si>
  <si>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</si>
  <si>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</si>
  <si>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</si>
  <si>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</si>
  <si>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</si>
  <si>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</si>
  <si>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</si>
  <si>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</si>
  <si>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</si>
  <si>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</si>
  <si>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</si>
  <si>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</si>
  <si>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</si>
  <si>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</si>
  <si>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</si>
  <si>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</si>
  <si>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</si>
  <si>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</si>
  <si>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</si>
  <si>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</si>
  <si>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</si>
  <si>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</si>
  <si>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  <family val="1"/>
      </rPr>
      <t xml:space="preserve">Приложение </t>
    </r>
    <r>
      <rPr>
        <sz val="12"/>
        <color rgb="FFFF0000"/>
        <rFont val="Times New Roman"/>
        <family val="1"/>
      </rPr>
      <t>№ 1</t>
    </r>
  </si>
  <si>
    <r>
      <rPr>
        <sz val="13"/>
        <color theme="1"/>
        <rFont val="Times New Roman"/>
        <family val="1"/>
      </rPr>
      <t xml:space="preserve"> от </t>
    </r>
    <r>
      <rPr>
        <sz val="13"/>
        <color rgb="FFFF0000"/>
        <rFont val="Times New Roman"/>
        <family val="1"/>
      </rPr>
      <t>00 мая</t>
    </r>
    <r>
      <rPr>
        <sz val="13"/>
        <color theme="1"/>
        <rFont val="Times New Roman"/>
        <family val="1"/>
      </rPr>
      <t xml:space="preserve"> 2025 г. № 000</t>
    </r>
  </si>
  <si>
    <r>
      <rPr>
        <b/>
        <sz val="14"/>
        <color theme="1"/>
        <rFont val="Times New Roman"/>
        <family val="1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  <family val="1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</si>
  <si>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</si>
  <si>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</si>
  <si>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</si>
  <si>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</si>
  <si>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</si>
  <si>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</si>
  <si>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</si>
  <si>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</si>
  <si>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</si>
  <si>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</si>
  <si>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</si>
  <si>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</si>
  <si>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</si>
  <si>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</si>
  <si>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</si>
  <si>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</si>
  <si>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</si>
  <si>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</si>
  <si>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</si>
  <si>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</si>
  <si>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</si>
  <si>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</si>
  <si>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</si>
  <si>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</si>
  <si>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</si>
  <si>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</si>
  <si>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</si>
  <si>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</si>
  <si>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</si>
  <si>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</si>
  <si>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</si>
  <si>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</si>
  <si>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</si>
  <si>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</si>
  <si>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</si>
  <si>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</si>
  <si>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</si>
  <si>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</si>
  <si>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</si>
  <si>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</si>
  <si>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</si>
  <si>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</si>
  <si>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</si>
  <si>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</si>
  <si>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</si>
  <si>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</si>
  <si>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</si>
  <si>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</si>
  <si>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</si>
  <si>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</si>
  <si>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</si>
  <si>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</si>
  <si>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</si>
  <si>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</si>
  <si>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</si>
  <si>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</si>
  <si>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</si>
  <si>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</si>
  <si>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</si>
  <si>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</si>
  <si>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</si>
  <si>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</si>
  <si>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</si>
  <si>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</si>
  <si>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</si>
  <si>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</si>
  <si>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</si>
  <si>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</si>
  <si>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</si>
  <si>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</si>
  <si>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</si>
  <si>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</si>
  <si>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</si>
  <si>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</si>
  <si>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</si>
  <si>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</si>
  <si>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</si>
  <si>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</si>
  <si>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</si>
  <si>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</si>
  <si>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</si>
  <si>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</si>
  <si>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</si>
  <si>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</si>
  <si>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</si>
  <si>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</si>
  <si>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</si>
  <si>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</si>
  <si>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</si>
  <si>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</si>
  <si>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</si>
  <si>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</si>
  <si>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</si>
  <si>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</si>
  <si>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</si>
  <si>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</si>
  <si>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</si>
  <si>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</si>
  <si>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</si>
  <si>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</si>
  <si>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</si>
  <si>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</si>
  <si>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</si>
  <si>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</si>
  <si>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</si>
  <si>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</si>
  <si>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</si>
  <si>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</si>
  <si>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</si>
  <si>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</si>
  <si>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</si>
  <si>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</si>
  <si>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</si>
  <si>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</si>
  <si>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</si>
  <si>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</si>
  <si>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</si>
  <si>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t>ознакомительное
занятие</t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</si>
  <si>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</si>
  <si>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</si>
  <si>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</si>
  <si>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</si>
  <si>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</si>
  <si>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</si>
  <si>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</si>
  <si>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</si>
  <si>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</si>
  <si>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</si>
  <si>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  <family val="1"/>
      </rPr>
      <t xml:space="preserve">Приложение </t>
    </r>
    <r>
      <rPr>
        <sz val="12"/>
        <color rgb="FF000000"/>
        <rFont val="Times New Roman"/>
        <family val="1"/>
      </rPr>
      <t>№ 2</t>
    </r>
  </si>
  <si>
    <r>
      <rPr>
        <sz val="13"/>
        <color rgb="FF000000"/>
        <rFont val="Times New Roman"/>
        <family val="1"/>
      </rPr>
      <t xml:space="preserve"> от </t>
    </r>
    <r>
      <rPr>
        <sz val="13"/>
        <color rgb="FF000000"/>
        <rFont val="Times New Roman"/>
        <family val="1"/>
      </rPr>
      <t xml:space="preserve">5 мая 2025 </t>
    </r>
    <r>
      <rPr>
        <sz val="13"/>
        <color rgb="FF000000"/>
        <rFont val="Times New Roman"/>
        <family val="1"/>
      </rPr>
      <t>г. № 92</t>
    </r>
  </si>
  <si>
    <r>
      <rPr>
        <b/>
        <sz val="14"/>
        <color rgb="FF000000"/>
        <rFont val="Times New Roman"/>
        <family val="1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  <family val="1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</si>
  <si>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</si>
  <si>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  <family val="1"/>
      </rPr>
      <t>5</t>
    </r>
    <r>
      <rPr>
        <sz val="11"/>
        <color rgb="FF000000"/>
        <rFont val="Times New Roman"/>
        <family val="1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</si>
  <si>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</si>
  <si>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</si>
  <si>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</si>
  <si>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</si>
  <si>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</si>
  <si>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</si>
  <si>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</si>
  <si>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</si>
  <si>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</si>
  <si>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</si>
  <si>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</si>
  <si>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</si>
  <si>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</si>
  <si>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</si>
  <si>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</si>
  <si>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</si>
  <si>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</si>
  <si>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</si>
  <si>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</si>
  <si>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</si>
  <si>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</si>
  <si>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</si>
  <si>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</si>
  <si>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</si>
  <si>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</si>
  <si>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</si>
  <si>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</si>
  <si>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</si>
  <si>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  <family val="1"/>
      </rPr>
      <t>1</t>
    </r>
    <r>
      <rPr>
        <sz val="11"/>
        <color rgb="FFFF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группа</t>
    </r>
  </si>
  <si>
    <t>2, 3, 4, 5, 6, июня</t>
  </si>
  <si>
    <t>Захарова Ольга Дмитриевна</t>
  </si>
  <si>
    <t>Василенко Михаил Андреевич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</si>
  <si>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</si>
  <si>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</si>
  <si>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</si>
  <si>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</si>
  <si>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</si>
  <si>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</si>
  <si>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</si>
  <si>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</si>
  <si>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</si>
  <si>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</si>
  <si>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</si>
  <si>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</si>
  <si>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</si>
  <si>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</si>
  <si>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</si>
  <si>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</si>
  <si>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</si>
  <si>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</si>
  <si>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</si>
  <si>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</si>
  <si>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</si>
  <si>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</si>
  <si>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</si>
  <si>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</si>
  <si>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</si>
  <si>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</si>
  <si>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</si>
  <si>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</si>
  <si>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</si>
  <si>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</si>
  <si>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</si>
  <si>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</si>
  <si>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</si>
  <si>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</si>
  <si>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</si>
  <si>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>Вершинина Нина Викторовна
Мусихин Василий Васильевич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</si>
  <si>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</si>
  <si>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</si>
  <si>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</si>
  <si>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</si>
  <si>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</si>
  <si>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</si>
  <si>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</si>
  <si>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</si>
  <si>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</si>
  <si>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</si>
  <si>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</si>
  <si>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</si>
  <si>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</si>
  <si>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</si>
  <si>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</si>
  <si>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</si>
  <si>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</si>
  <si>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</si>
  <si>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</si>
  <si>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</si>
  <si>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</si>
  <si>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</si>
  <si>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</si>
  <si>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</si>
  <si>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</si>
  <si>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</si>
  <si>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 xml:space="preserve">
Михлина Мария Владимировна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</si>
  <si>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</si>
  <si>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</si>
  <si>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</si>
  <si>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</si>
  <si>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</si>
  <si>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</si>
  <si>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</si>
  <si>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</si>
  <si>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</si>
  <si>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</si>
  <si>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</si>
  <si>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t>Прейскурант цен на платные услуги ГБУК г. Москвы "Московский продюсерский центр" с 01.09.2025 по 31.05.2026</t>
  </si>
  <si>
    <r>
      <rPr>
        <sz val="12"/>
        <color rgb="FF000000"/>
        <rFont val="Times New Roman"/>
        <family val="1"/>
      </rPr>
      <t xml:space="preserve">Приложение </t>
    </r>
    <r>
      <rPr>
        <sz val="12"/>
        <color rgb="FF000000"/>
        <rFont val="Times New Roman"/>
        <family val="1"/>
      </rPr>
      <t>№ 2</t>
    </r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</si>
  <si>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</si>
  <si>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</si>
  <si>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</si>
  <si>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</si>
  <si>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</si>
  <si>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</si>
  <si>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</si>
  <si>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</si>
  <si>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</si>
  <si>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</si>
  <si>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Студия развития
"Наша маленькая школа"</t>
  </si>
  <si>
    <t>4,8 - 6 лет</t>
  </si>
  <si>
    <t>18:05 - 19:05</t>
  </si>
  <si>
    <t>6 лет</t>
  </si>
  <si>
    <t>17:05 - 18:05</t>
  </si>
  <si>
    <t>4,8 лет</t>
  </si>
  <si>
    <t>18:10 - 19:10</t>
  </si>
  <si>
    <t>19:15 - 20:15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</si>
  <si>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</si>
  <si>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</si>
  <si>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</si>
  <si>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</si>
  <si>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</si>
  <si>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</si>
  <si>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</si>
  <si>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</si>
  <si>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</si>
  <si>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</si>
  <si>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10:55 - 11:40</t>
  </si>
  <si>
    <t>Студия раннего развития
"Интересует всё"</t>
  </si>
  <si>
    <t>15:25 - 16:10</t>
  </si>
  <si>
    <t>11, 11,1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</si>
  <si>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</si>
  <si>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</si>
  <si>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</si>
  <si>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</si>
  <si>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</si>
  <si>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</si>
  <si>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11:30 - 12:45</t>
  </si>
  <si>
    <t>5 - 10 лет</t>
  </si>
  <si>
    <t xml:space="preserve">12:45 - 14:15 </t>
  </si>
  <si>
    <r>
      <rPr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- 12 лет</t>
    </r>
  </si>
  <si>
    <t>15:00 - 16:00</t>
  </si>
  <si>
    <t>5 - 6 лет</t>
  </si>
  <si>
    <t>16:00 - 17:30</t>
  </si>
  <si>
    <t>7 - 16 лет</t>
  </si>
  <si>
    <t>Студия песочной анимации
"Дюна"</t>
  </si>
  <si>
    <t>Радкевич Анастасия Сергеевна</t>
  </si>
  <si>
    <t>4 - 8 лет</t>
  </si>
  <si>
    <t>среда,
пятница</t>
  </si>
  <si>
    <t>17:30 - 18:00</t>
  </si>
  <si>
    <t>Студия анимации
"Добрый мультик"</t>
  </si>
  <si>
    <t>3 - 14 лет</t>
  </si>
  <si>
    <t>16:15 - 17:15</t>
  </si>
  <si>
    <t>3 - 6 лет</t>
  </si>
  <si>
    <t>7 - 14 лет</t>
  </si>
  <si>
    <t>Студия бисероплетения "Зигзаг"</t>
  </si>
  <si>
    <t>Лакс Светлана Викторовна</t>
  </si>
  <si>
    <t>7 - 12 лет</t>
  </si>
  <si>
    <t>Студия семейного творчества "Вместе"</t>
  </si>
  <si>
    <t>Шаталова Екатерина Анатольевна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</si>
  <si>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</si>
  <si>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</si>
  <si>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</si>
  <si>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  <family val="1"/>
      </rPr>
      <t>среда,</t>
    </r>
    <r>
      <rPr>
        <sz val="11"/>
        <color theme="1"/>
        <rFont val="Times New Roman"/>
        <family val="1"/>
      </rPr>
      <t xml:space="preserve">
пятница</t>
    </r>
  </si>
  <si>
    <t>10:00 - 11:00</t>
  </si>
  <si>
    <t>4 - 5 лет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</si>
  <si>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</si>
  <si>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</si>
  <si>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</si>
  <si>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</si>
  <si>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</si>
  <si>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</si>
  <si>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</si>
  <si>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</si>
  <si>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</si>
  <si>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</si>
  <si>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  <family val="1"/>
      </rPr>
      <t xml:space="preserve">5 - </t>
    </r>
    <r>
      <rPr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 xml:space="preserve"> лет</t>
    </r>
  </si>
  <si>
    <r>
      <rPr>
        <sz val="11"/>
        <color theme="1"/>
        <rFont val="Times New Roman"/>
        <family val="1"/>
      </rPr>
      <t xml:space="preserve">Зрит.зал
</t>
    </r>
    <r>
      <rPr>
        <i/>
        <sz val="11"/>
        <color theme="1"/>
        <rFont val="Times New Roman"/>
        <family val="1"/>
      </rPr>
      <t>(каждое 1 и 3 занятие месяца)</t>
    </r>
    <r>
      <rPr>
        <sz val="11"/>
        <color theme="1"/>
        <rFont val="Times New Roman"/>
        <family val="1"/>
      </rPr>
      <t xml:space="preserve">
5 ауд
</t>
    </r>
    <r>
      <rPr>
        <i/>
        <sz val="11"/>
        <color theme="1"/>
        <rFont val="Times New Roman"/>
        <family val="1"/>
      </rPr>
      <t>(каждое 2 и 4 занятие месяца)</t>
    </r>
  </si>
  <si>
    <t>16:45 - 17:30</t>
  </si>
  <si>
    <t>17:30 - 18:30</t>
  </si>
  <si>
    <t>8 - 14 лет</t>
  </si>
  <si>
    <t xml:space="preserve">18:30 - 19:30 </t>
  </si>
  <si>
    <t>"Душевный театр-студия"</t>
  </si>
  <si>
    <r>
      <rPr>
        <sz val="11"/>
        <color theme="1"/>
        <rFont val="Times New Roman"/>
        <family val="1"/>
      </rPr>
      <t>Тихомирова Любовь Павловна,</t>
    </r>
    <r>
      <rPr>
        <sz val="11"/>
        <color theme="1"/>
        <rFont val="Times New Roman"/>
        <family val="1"/>
      </rPr>
      <t xml:space="preserve">
Гаврилюк Элеонора Геннадьевна</t>
    </r>
  </si>
  <si>
    <t>17:00 - 19:00</t>
  </si>
  <si>
    <t>зрит.зал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</si>
  <si>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</si>
  <si>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</si>
  <si>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</si>
  <si>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</si>
  <si>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</si>
  <si>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</si>
  <si>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</si>
  <si>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</si>
  <si>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</si>
  <si>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</si>
  <si>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</si>
  <si>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</si>
  <si>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</si>
  <si>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</si>
  <si>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</si>
  <si>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КОМПЬЮТЕРЫ И РОБОТЫ																									</t>
  </si>
  <si>
    <t xml:space="preserve">Захарова Ольга Дмитриевна </t>
  </si>
  <si>
    <r>
      <rPr>
        <sz val="11"/>
        <color theme="1"/>
        <rFont val="Times New Roman"/>
        <family val="1"/>
      </rPr>
      <t>5 - 1</t>
    </r>
    <r>
      <rPr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лет </t>
    </r>
  </si>
  <si>
    <t>16:40 - 18:40</t>
  </si>
  <si>
    <t>9 - 10 лет</t>
  </si>
  <si>
    <t>19:00 - 21:00</t>
  </si>
  <si>
    <t>10 - 11 лет</t>
  </si>
  <si>
    <t>15:00 - 17:00</t>
  </si>
  <si>
    <t>17:10 - 18:40</t>
  </si>
  <si>
    <t>6 - 9 лет</t>
  </si>
  <si>
    <t>6 - 8 лет</t>
  </si>
  <si>
    <t>9 группа</t>
  </si>
  <si>
    <t>9 - 11 лет</t>
  </si>
  <si>
    <t>17:00 - 18:30</t>
  </si>
  <si>
    <t>13 группа</t>
  </si>
  <si>
    <t>7 - 8 лет</t>
  </si>
  <si>
    <t>14 группа</t>
  </si>
  <si>
    <t>8 - 11 лет</t>
  </si>
  <si>
    <t>10 группа</t>
  </si>
  <si>
    <t>17:30 - 19:00</t>
  </si>
  <si>
    <t>11 группа</t>
  </si>
  <si>
    <t>15 группа</t>
  </si>
  <si>
    <t>16 группа</t>
  </si>
  <si>
    <r>
      <rPr>
        <sz val="11"/>
        <color theme="1"/>
        <rFont val="Times New Roman"/>
        <family val="1"/>
      </rPr>
      <t>8 - 1</t>
    </r>
    <r>
      <rPr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</si>
  <si>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</si>
  <si>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</si>
  <si>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</si>
  <si>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</si>
  <si>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</si>
  <si>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</si>
  <si>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</si>
  <si>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16:15 - 17:10</t>
  </si>
  <si>
    <r>
      <rPr>
        <sz val="11"/>
        <color theme="1"/>
        <rFont val="Times New Roman"/>
        <family val="1"/>
      </rPr>
      <t xml:space="preserve">9 </t>
    </r>
    <r>
      <rPr>
        <sz val="11"/>
        <color theme="1"/>
        <rFont val="Times New Roman"/>
        <family val="1"/>
      </rPr>
      <t>- 11 лет</t>
    </r>
  </si>
  <si>
    <t>15:15 - 16:10</t>
  </si>
  <si>
    <r>
      <rPr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- 9 лет</t>
    </r>
  </si>
  <si>
    <t>14:15 - 15:10</t>
  </si>
  <si>
    <t>17:15 - 18:10</t>
  </si>
  <si>
    <t>11 - 13 лет</t>
  </si>
  <si>
    <t>15:00 - 15:55</t>
  </si>
  <si>
    <t>16:00 - 16:55</t>
  </si>
  <si>
    <t>17:00 - 17:55</t>
  </si>
  <si>
    <r>
      <rPr>
        <sz val="11"/>
        <color theme="1"/>
        <rFont val="Times New Roman"/>
        <family val="1"/>
      </rPr>
      <t>11</t>
    </r>
    <r>
      <rPr>
        <sz val="11"/>
        <color theme="1"/>
        <rFont val="Times New Roman"/>
        <family val="1"/>
      </rPr>
      <t xml:space="preserve"> - 14 лет</t>
    </r>
  </si>
  <si>
    <t>18:00 - 18:55</t>
  </si>
  <si>
    <r>
      <rPr>
        <sz val="11"/>
        <color theme="1"/>
        <rFont val="Times New Roman"/>
        <family val="1"/>
      </rPr>
      <t>13</t>
    </r>
    <r>
      <rPr>
        <sz val="11"/>
        <color theme="1"/>
        <rFont val="Times New Roman"/>
        <family val="1"/>
      </rPr>
      <t xml:space="preserve"> - 15 лет</t>
    </r>
  </si>
  <si>
    <t>Студия "Гамбит ПРО"</t>
  </si>
  <si>
    <t>Касчийски Георгий Николов</t>
  </si>
  <si>
    <t>5 - 13 лет</t>
  </si>
  <si>
    <t>17:00 - 18:00</t>
  </si>
  <si>
    <t>6</t>
  </si>
  <si>
    <t>Шахматный клуб "Гамбит"</t>
  </si>
  <si>
    <t>5 - 15 лет</t>
  </si>
  <si>
    <t>12:00 - 13:00</t>
  </si>
  <si>
    <t>13:00 - 14:00</t>
  </si>
  <si>
    <t>Студия эстрадного вокала "Диапазон"</t>
  </si>
  <si>
    <r>
      <rPr>
        <sz val="11"/>
        <color theme="1"/>
        <rFont val="Times New Roman"/>
        <family val="1"/>
      </rPr>
      <t>5 - 1</t>
    </r>
    <r>
      <rPr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 xml:space="preserve"> лет</t>
    </r>
  </si>
  <si>
    <t>10/зрит.зал</t>
  </si>
  <si>
    <r>
      <rPr>
        <sz val="11"/>
        <color theme="1"/>
        <rFont val="Times New Roman"/>
        <family val="1"/>
      </rPr>
      <t>9 - 1</t>
    </r>
    <r>
      <rPr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лет</t>
    </r>
  </si>
  <si>
    <t>9 - 15 лет</t>
  </si>
  <si>
    <r>
      <rPr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6</t>
    </r>
    <r>
      <rPr>
        <sz val="11"/>
        <color theme="1"/>
        <rFont val="Times New Roman"/>
        <family val="1"/>
      </rPr>
      <t xml:space="preserve"> - 19 лет</t>
    </r>
  </si>
  <si>
    <r>
      <rPr>
        <sz val="11"/>
        <color theme="1"/>
        <rFont val="Times New Roman"/>
        <family val="1"/>
      </rPr>
      <t>4 -</t>
    </r>
    <r>
      <rPr>
        <sz val="11"/>
        <color theme="1"/>
        <rFont val="Times New Roman"/>
        <family val="1"/>
      </rPr>
      <t xml:space="preserve"> 9 </t>
    </r>
    <r>
      <rPr>
        <sz val="11"/>
        <color theme="1"/>
        <rFont val="Times New Roman"/>
        <family val="1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</si>
  <si>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</si>
  <si>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</si>
  <si>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</si>
  <si>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Студия ритмики и бальных танцев
"Бейби-Данс"</t>
  </si>
  <si>
    <r>
      <rPr>
        <sz val="11"/>
        <color theme="1"/>
        <rFont val="Times New Roman"/>
        <family val="1"/>
      </rPr>
      <t>Макаренко Анна Валериевна,</t>
    </r>
    <r>
      <rPr>
        <sz val="11"/>
        <color theme="1"/>
        <rFont val="Times New Roman"/>
        <family val="1"/>
      </rPr>
      <t xml:space="preserve">
Макаренко Сергей Алексеевич</t>
    </r>
  </si>
  <si>
    <t>2,8 - 4 года</t>
  </si>
  <si>
    <t>4800/3000</t>
  </si>
  <si>
    <t>8 / 4</t>
  </si>
  <si>
    <t>16:30 - 17:15</t>
  </si>
  <si>
    <r>
      <rPr>
        <sz val="11"/>
        <color theme="1"/>
        <rFont val="Times New Roman"/>
        <family val="1"/>
      </rPr>
      <t>4 - 1</t>
    </r>
    <r>
      <rPr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лет</t>
    </r>
  </si>
  <si>
    <r>
      <rPr>
        <sz val="11"/>
        <color theme="1"/>
        <rFont val="Times New Roman"/>
        <family val="1"/>
      </rPr>
      <t>15 - 1</t>
    </r>
    <r>
      <rPr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лет</t>
    </r>
  </si>
  <si>
    <r>
      <rPr>
        <sz val="11"/>
        <color theme="1"/>
        <rFont val="Times New Roman"/>
        <family val="1"/>
      </rPr>
      <t xml:space="preserve">Михайлова Татьяна Юрьевна,
</t>
    </r>
    <r>
      <rPr>
        <sz val="11"/>
        <color theme="1"/>
        <rFont val="Times New Roman"/>
        <family val="1"/>
      </rPr>
      <t>Чагина Елена Валерьевна</t>
    </r>
  </si>
  <si>
    <r>
      <rPr>
        <sz val="11"/>
        <color theme="1"/>
        <rFont val="Times New Roman"/>
        <family val="1"/>
      </rPr>
      <t>1</t>
    </r>
    <r>
      <rPr>
        <sz val="11"/>
        <color theme="1"/>
        <rFont val="Times New Roman"/>
        <family val="1"/>
      </rPr>
      <t>0</t>
    </r>
    <r>
      <rPr>
        <sz val="11"/>
        <color theme="1"/>
        <rFont val="Times New Roman"/>
        <family val="1"/>
      </rPr>
      <t xml:space="preserve"> - 14 лет</t>
    </r>
  </si>
  <si>
    <t>Михайлова Татьяна Юрьевна,
Чагина Елена Валерьевна</t>
  </si>
  <si>
    <r>
      <rPr>
        <sz val="11"/>
        <color theme="1"/>
        <rFont val="Times New Roman"/>
        <family val="1"/>
      </rPr>
      <t xml:space="preserve">8 </t>
    </r>
    <r>
      <rPr>
        <sz val="11"/>
        <color theme="1"/>
        <rFont val="Times New Roman"/>
        <family val="1"/>
      </rPr>
      <t>- 11 лет</t>
    </r>
  </si>
  <si>
    <r>
      <rPr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 xml:space="preserve"> - 10 лет</t>
    </r>
  </si>
  <si>
    <r>
      <rPr>
        <sz val="11"/>
        <color theme="1"/>
        <rFont val="Times New Roman"/>
        <family val="1"/>
      </rPr>
      <t>7</t>
    </r>
    <r>
      <rPr>
        <sz val="11"/>
        <color theme="1"/>
        <rFont val="Times New Roman"/>
        <family val="1"/>
      </rPr>
      <t xml:space="preserve"> - 9 лет</t>
    </r>
  </si>
  <si>
    <t>16:15 - 17:30</t>
  </si>
  <si>
    <r>
      <rPr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- 7 лет</t>
    </r>
  </si>
  <si>
    <t>5000/3100</t>
  </si>
  <si>
    <t>17:15 - 18:00</t>
  </si>
  <si>
    <t>7 - 10 лет</t>
  </si>
  <si>
    <t>19:00 - 20:00 (отработка)</t>
  </si>
  <si>
    <t>5200/3300</t>
  </si>
  <si>
    <t>Скрипник Оксана Владимировна,
Ванчугин Александр Юрьевич</t>
  </si>
  <si>
    <t>Макаренко Сергей Алексеевич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</si>
  <si>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</si>
  <si>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</si>
  <si>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  <family val="1"/>
      </rPr>
      <t xml:space="preserve">4 - </t>
    </r>
    <r>
      <rPr>
        <sz val="11"/>
        <color theme="1"/>
        <rFont val="Times New Roman"/>
        <family val="1"/>
      </rPr>
      <t>15</t>
    </r>
    <r>
      <rPr>
        <sz val="11"/>
        <color theme="1"/>
        <rFont val="Times New Roman"/>
        <family val="1"/>
      </rPr>
      <t xml:space="preserve"> лет</t>
    </r>
  </si>
  <si>
    <t>7 - 11 лет</t>
  </si>
  <si>
    <t>12:30 - 13:30</t>
  </si>
  <si>
    <t xml:space="preserve">9 - 15 лет </t>
  </si>
  <si>
    <t>4 - 7 лет</t>
  </si>
  <si>
    <t>Студия арабского танца "Хабиби"</t>
  </si>
  <si>
    <t>Калаши Мария Алексеевна</t>
  </si>
  <si>
    <t>19:30 - 21:00</t>
  </si>
  <si>
    <t>Мусихин Василий Васильевич</t>
  </si>
  <si>
    <t>16 - 55 лет</t>
  </si>
  <si>
    <t>5400/3600</t>
  </si>
  <si>
    <t>понедельник, пятница
среда (отработка)</t>
  </si>
  <si>
    <t>9:45 - 11:00</t>
  </si>
  <si>
    <t>1А группа</t>
  </si>
  <si>
    <t xml:space="preserve">вторник, четверг </t>
  </si>
  <si>
    <t>Ансамбль индийского танца "Калакар"</t>
  </si>
  <si>
    <t>6 - 45 лет</t>
  </si>
  <si>
    <t>6 - 16 лет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</si>
  <si>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</si>
  <si>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</si>
  <si>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</si>
  <si>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</si>
  <si>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</si>
  <si>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</si>
  <si>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</si>
  <si>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</si>
  <si>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</si>
  <si>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</si>
  <si>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>11:00 - 11:55</t>
  </si>
  <si>
    <t>Клуб для людей старшего поколения
"Вторая молодость.Латина"</t>
  </si>
  <si>
    <t>Клуб для людей старшего поколения "КвикСтеп"</t>
  </si>
  <si>
    <t>12:00 - 12:55</t>
  </si>
  <si>
    <r>
      <rPr>
        <b/>
        <sz val="14"/>
        <color theme="1"/>
        <rFont val="Times New Roman"/>
        <family val="1"/>
      </rPr>
      <t>Вид занятия</t>
    </r>
    <r>
      <rPr>
        <i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(в группе или индивидуально),</t>
    </r>
    <r>
      <rPr>
        <b/>
        <sz val="14"/>
        <color theme="1"/>
        <rFont val="Times New Roman"/>
        <family val="1"/>
      </rPr>
      <t xml:space="preserve"> возрастная категория *</t>
    </r>
  </si>
  <si>
    <r>
      <rPr>
        <b/>
        <sz val="14"/>
        <color theme="1"/>
        <rFont val="Times New Roman"/>
        <family val="1"/>
      </rPr>
      <t xml:space="preserve">Стоимость занятий </t>
    </r>
    <r>
      <rPr>
        <sz val="14"/>
        <color theme="1"/>
        <rFont val="Times New Roman"/>
        <family val="1"/>
      </rPr>
      <t>(руб.)</t>
    </r>
  </si>
  <si>
    <r>
      <rPr>
        <b/>
        <sz val="14"/>
        <color theme="1"/>
        <rFont val="Times New Roman"/>
        <family val="1"/>
      </rPr>
      <t xml:space="preserve">абонемент на месяц  
</t>
    </r>
    <r>
      <rPr>
        <sz val="14"/>
        <color theme="1"/>
        <rFont val="Times New Roman"/>
        <family val="1"/>
      </rPr>
      <t>(дни занятий, количество занятий в месяц)</t>
    </r>
  </si>
  <si>
    <t>Студия раннего развития "Танцуем с мамой"</t>
  </si>
  <si>
    <t>Студия раннего развития "Маленький эрудит"</t>
  </si>
  <si>
    <t>Студия развития "Наша маленькая школа"</t>
  </si>
  <si>
    <t>подготовка к школе</t>
  </si>
  <si>
    <t>Студия песочной анимации "Дюна"</t>
  </si>
  <si>
    <t>иллюстрация и дизайн</t>
  </si>
  <si>
    <t xml:space="preserve">30 мин. </t>
  </si>
  <si>
    <t>Студия анимации "Добрый мультик"</t>
  </si>
  <si>
    <t>вск,вск.</t>
  </si>
  <si>
    <t>театр</t>
  </si>
  <si>
    <t>пн, пт</t>
  </si>
  <si>
    <t>английский язык</t>
  </si>
  <si>
    <t>эстрадный вокал</t>
  </si>
  <si>
    <t>Студия ритмики и бальных танцев "Бейби-Данс"</t>
  </si>
  <si>
    <t>общее физическое развитие</t>
  </si>
  <si>
    <t>вт, сб.</t>
  </si>
  <si>
    <t>вт, вск.</t>
  </si>
  <si>
    <t>индийские танцы</t>
  </si>
  <si>
    <t>чт, вск.</t>
  </si>
  <si>
    <t>арабские танцы</t>
  </si>
  <si>
    <t>пн, пт.</t>
  </si>
  <si>
    <t>2 / 1</t>
  </si>
  <si>
    <r>
      <rPr>
        <sz val="12"/>
        <color rgb="FF000000"/>
        <rFont val="Times New Roman"/>
        <family val="1"/>
      </rPr>
      <t xml:space="preserve">Приложение </t>
    </r>
    <r>
      <rPr>
        <sz val="12"/>
        <color rgb="FF000000"/>
        <rFont val="Times New Roman"/>
        <family val="1"/>
      </rPr>
      <t>№ 2</t>
    </r>
  </si>
  <si>
    <r>
      <rPr>
        <sz val="13"/>
        <color rgb="FF000000"/>
        <rFont val="Times New Roman"/>
        <family val="1"/>
      </rPr>
      <t xml:space="preserve"> от </t>
    </r>
    <r>
      <rPr>
        <sz val="13"/>
        <color rgb="FF000000"/>
        <rFont val="Times New Roman"/>
        <family val="1"/>
      </rPr>
      <t>16 июня</t>
    </r>
    <r>
      <rPr>
        <sz val="13"/>
        <color rgb="FF000000"/>
        <rFont val="Times New Roman"/>
        <family val="1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</si>
  <si>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</si>
  <si>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  <family val="1"/>
      </rPr>
      <t>5</t>
    </r>
    <r>
      <rPr>
        <sz val="11"/>
        <color theme="1"/>
        <rFont val="Times New Roman"/>
        <family val="1"/>
      </rPr>
      <t xml:space="preserve"> - 16 лет</t>
    </r>
  </si>
  <si>
    <r>
      <rPr>
        <sz val="11"/>
        <color rgb="FF000000"/>
        <rFont val="Times New Roman"/>
        <family val="1"/>
      </rPr>
      <t>1</t>
    </r>
    <r>
      <rPr>
        <sz val="11"/>
        <color rgb="FFFF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</si>
  <si>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</si>
  <si>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</si>
  <si>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</si>
  <si>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</si>
  <si>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</si>
  <si>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</si>
  <si>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t xml:space="preserve">Приложение № 1   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1 сентября 2025 г. № 191  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</si>
  <si>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</si>
  <si>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 xml:space="preserve"> от 1 сентября 2025 г. № 191</t>
  </si>
  <si>
    <t>от 1 сентября 2025 г.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</si>
</sst>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"/>
    <numFmt numFmtId="166" formatCode="#,##0;\(#,##0\)"/>
  </numFmts>
  <fonts count="41">
    <font>
      <sz val="10"/>
      <color rgb="FF000000"/>
      <name val="Arial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&quot;Times New Roman&quot;"/>
    </font>
    <font>
      <sz val="10"/>
      <name val="Arial"/>
      <family val="2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3"/>
      <color rgb="FF000000"/>
      <name val="Times New Roman"/>
      <family val="1"/>
    </font>
    <font>
      <b/>
      <sz val="14"/>
      <color rgb="FF000000"/>
      <name val="&quot;Times New Roman&quot;"/>
    </font>
    <font>
      <sz val="14"/>
      <color rgb="FF000000"/>
      <name val="Times New Roman"/>
      <family val="1"/>
    </font>
    <font>
      <sz val="10"/>
      <color theme="1"/>
      <name val="Arial"/>
      <family val="2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  <family val="1"/>
    </font>
    <font>
      <sz val="10"/>
      <color rgb="FF000000"/>
      <name val="Arial"/>
      <family val="2"/>
    </font>
    <font>
      <sz val="11"/>
      <color rgb="FF000000"/>
      <name val="Times New Roman"/>
      <family val="1"/>
    </font>
    <font>
      <sz val="13"/>
      <color rgb="FFFF0000"/>
      <name val="Times New Roman"/>
      <family val="1"/>
    </font>
    <font>
      <b/>
      <sz val="17"/>
      <color rgb="FF000000"/>
      <name val="Times New Roman"/>
      <family val="1"/>
    </font>
    <font>
      <sz val="17"/>
      <color theme="1"/>
      <name val="Times New Roman"/>
      <family val="1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/>
    <xf numFmtId="49" fontId="18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" fillId="3" borderId="1" xfId="0" applyFont="1" applyFill="1" applyBorder="1"/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7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6" fillId="3" borderId="0" xfId="0" applyFont="1" applyFill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6" fontId="1" fillId="0" borderId="4" xfId="0" applyNumberFormat="1" applyFont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 wrapText="1"/>
    </xf>
    <xf numFmtId="3" fontId="1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66" fontId="1" fillId="3" borderId="4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65" fontId="25" fillId="0" borderId="9" xfId="0" applyNumberFormat="1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6" xfId="0" applyFont="1" applyBorder="1" applyAlignment="1">
      <alignment horizontal="center" vertical="center" wrapText="1"/>
    </xf>
    <xf numFmtId="0" fontId="11" fillId="0" borderId="6" xfId="0" applyFont="1" applyBorder="1"/>
    <xf numFmtId="0" fontId="1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1" fillId="0" borderId="11" xfId="0" applyFont="1" applyBorder="1"/>
    <xf numFmtId="0" fontId="11" fillId="0" borderId="12" xfId="0" applyFont="1" applyBorder="1"/>
    <xf numFmtId="0" fontId="11" fillId="0" borderId="13" xfId="0" applyFont="1" applyBorder="1"/>
    <xf numFmtId="0" fontId="11" fillId="0" borderId="14" xfId="0" applyFont="1" applyBorder="1"/>
    <xf numFmtId="0" fontId="23" fillId="2" borderId="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3" fontId="1" fillId="3" borderId="6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2" fillId="6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2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3" fontId="12" fillId="3" borderId="14" xfId="0" applyNumberFormat="1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3" borderId="13" xfId="0" applyNumberFormat="1" applyFont="1" applyFill="1" applyBorder="1" applyAlignment="1">
      <alignment horizont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3" fontId="1" fillId="3" borderId="15" xfId="0" applyNumberFormat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166" fontId="1" fillId="3" borderId="12" xfId="0" applyNumberFormat="1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166" fontId="1" fillId="3" borderId="6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/>
    </xf>
    <xf numFmtId="0" fontId="23" fillId="3" borderId="10" xfId="0" applyFont="1" applyFill="1" applyBorder="1" applyAlignment="1">
      <alignment horizontal="center" vertical="center"/>
    </xf>
    <xf numFmtId="0" fontId="37" fillId="2" borderId="2" xfId="0" applyFont="1" applyFill="1" applyBorder="1" applyAlignment="1">
      <alignment horizontal="center"/>
    </xf>
    <xf numFmtId="0" fontId="27" fillId="3" borderId="10" xfId="0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1" fillId="3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1" fillId="0" borderId="1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172" t="s">
        <v>0</v>
      </c>
      <c r="J2" s="173"/>
      <c r="K2" s="173"/>
      <c r="L2" s="173"/>
      <c r="M2" s="173"/>
    </row>
    <row r="3" spans="1:13">
      <c r="A3" s="1"/>
      <c r="B3" s="2"/>
      <c r="C3" s="1"/>
      <c r="D3" s="1"/>
      <c r="E3" s="1"/>
      <c r="F3" s="3"/>
      <c r="G3" s="1"/>
      <c r="H3" s="1"/>
      <c r="I3" s="172" t="s">
        <v>1</v>
      </c>
      <c r="J3" s="173"/>
      <c r="K3" s="173"/>
      <c r="L3" s="173"/>
      <c r="M3" s="173"/>
    </row>
    <row r="4" spans="1:13" ht="16.5">
      <c r="A4" s="1"/>
      <c r="B4" s="2"/>
      <c r="C4" s="1"/>
      <c r="D4" s="1"/>
      <c r="E4" s="1"/>
      <c r="F4" s="3"/>
      <c r="G4" s="1"/>
      <c r="H4" s="1"/>
      <c r="I4" s="174" t="s">
        <v>2</v>
      </c>
      <c r="J4" s="173"/>
      <c r="K4" s="173"/>
      <c r="L4" s="173"/>
      <c r="M4" s="173"/>
    </row>
    <row r="5" spans="1:13" ht="16.5">
      <c r="A5" s="1"/>
      <c r="B5" s="2"/>
      <c r="C5" s="1"/>
      <c r="D5" s="1"/>
      <c r="E5" s="1"/>
      <c r="F5" s="3"/>
      <c r="G5" s="1"/>
      <c r="H5" s="1"/>
      <c r="I5" s="174" t="s">
        <v>3</v>
      </c>
      <c r="J5" s="173"/>
      <c r="K5" s="173"/>
      <c r="L5" s="173"/>
      <c r="M5" s="173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175" t="s">
        <v>4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</row>
    <row r="13" spans="1:13" ht="18.75">
      <c r="A13" s="176" t="s">
        <v>5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9.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11" t="s">
        <v>16</v>
      </c>
      <c r="M15" s="9" t="s">
        <v>17</v>
      </c>
    </row>
    <row r="16" spans="1:13" ht="18.75" customHeight="1">
      <c r="A16" s="177" t="s">
        <v>18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9"/>
    </row>
    <row r="17" spans="1:13" ht="12.75" customHeight="1">
      <c r="A17" s="149">
        <v>1</v>
      </c>
      <c r="B17" s="152" t="s">
        <v>19</v>
      </c>
      <c r="C17" s="155" t="s">
        <v>20</v>
      </c>
      <c r="D17" s="170" t="s">
        <v>21</v>
      </c>
      <c r="E17" s="166">
        <v>8500</v>
      </c>
      <c r="F17" s="166">
        <v>24</v>
      </c>
      <c r="G17" s="166" t="s">
        <v>22</v>
      </c>
      <c r="H17" s="166" t="s">
        <v>23</v>
      </c>
      <c r="I17" s="12" t="s">
        <v>24</v>
      </c>
      <c r="J17" s="166" t="s">
        <v>25</v>
      </c>
      <c r="K17" s="166" t="s">
        <v>26</v>
      </c>
      <c r="L17" s="166">
        <v>20</v>
      </c>
      <c r="M17" s="12">
        <v>250</v>
      </c>
    </row>
    <row r="18" spans="1:13" ht="12.75" customHeight="1">
      <c r="A18" s="150"/>
      <c r="B18" s="153"/>
      <c r="C18" s="153"/>
      <c r="D18" s="150"/>
      <c r="E18" s="150"/>
      <c r="F18" s="150"/>
      <c r="G18" s="150"/>
      <c r="H18" s="151"/>
      <c r="I18" s="13" t="s">
        <v>27</v>
      </c>
      <c r="J18" s="150"/>
      <c r="K18" s="150"/>
      <c r="L18" s="150"/>
      <c r="M18" s="13">
        <v>250</v>
      </c>
    </row>
    <row r="19" spans="1:13" ht="12.75" customHeight="1">
      <c r="A19" s="150"/>
      <c r="B19" s="153"/>
      <c r="C19" s="153"/>
      <c r="D19" s="150"/>
      <c r="E19" s="150"/>
      <c r="F19" s="150"/>
      <c r="G19" s="150"/>
      <c r="H19" s="166" t="s">
        <v>28</v>
      </c>
      <c r="I19" s="13" t="s">
        <v>29</v>
      </c>
      <c r="J19" s="150"/>
      <c r="K19" s="150"/>
      <c r="L19" s="150"/>
      <c r="M19" s="13">
        <v>250</v>
      </c>
    </row>
    <row r="20" spans="1:13" ht="12.75" customHeight="1">
      <c r="A20" s="150"/>
      <c r="B20" s="153"/>
      <c r="C20" s="153"/>
      <c r="D20" s="150"/>
      <c r="E20" s="150"/>
      <c r="F20" s="150"/>
      <c r="G20" s="150"/>
      <c r="H20" s="151"/>
      <c r="I20" s="13" t="s">
        <v>30</v>
      </c>
      <c r="J20" s="150"/>
      <c r="K20" s="150"/>
      <c r="L20" s="150"/>
      <c r="M20" s="13">
        <v>152</v>
      </c>
    </row>
    <row r="21" spans="1:13" ht="12.75" customHeight="1">
      <c r="A21" s="150"/>
      <c r="B21" s="153"/>
      <c r="C21" s="153"/>
      <c r="D21" s="150"/>
      <c r="E21" s="150"/>
      <c r="F21" s="150"/>
      <c r="G21" s="150"/>
      <c r="H21" s="166" t="s">
        <v>31</v>
      </c>
      <c r="I21" s="13" t="s">
        <v>32</v>
      </c>
      <c r="J21" s="150"/>
      <c r="K21" s="150"/>
      <c r="L21" s="150"/>
      <c r="M21" s="13">
        <v>152</v>
      </c>
    </row>
    <row r="22" spans="1:13" ht="12.75" customHeight="1">
      <c r="A22" s="150"/>
      <c r="B22" s="153"/>
      <c r="C22" s="153"/>
      <c r="D22" s="150"/>
      <c r="E22" s="151"/>
      <c r="F22" s="151"/>
      <c r="G22" s="151"/>
      <c r="H22" s="151"/>
      <c r="I22" s="13" t="s">
        <v>33</v>
      </c>
      <c r="J22" s="151"/>
      <c r="K22" s="151"/>
      <c r="L22" s="151"/>
      <c r="M22" s="13">
        <v>250</v>
      </c>
    </row>
    <row r="23" spans="1:13" ht="12.75" customHeight="1">
      <c r="A23" s="150"/>
      <c r="B23" s="153"/>
      <c r="C23" s="153"/>
      <c r="D23" s="150"/>
      <c r="E23" s="165">
        <v>9000</v>
      </c>
      <c r="F23" s="165">
        <v>24</v>
      </c>
      <c r="G23" s="165" t="s">
        <v>34</v>
      </c>
      <c r="H23" s="165" t="s">
        <v>23</v>
      </c>
      <c r="I23" s="13" t="s">
        <v>35</v>
      </c>
      <c r="J23" s="165" t="s">
        <v>36</v>
      </c>
      <c r="K23" s="165" t="s">
        <v>37</v>
      </c>
      <c r="L23" s="165">
        <v>25</v>
      </c>
      <c r="M23" s="13">
        <v>239</v>
      </c>
    </row>
    <row r="24" spans="1:13" ht="12.75" customHeight="1">
      <c r="A24" s="150"/>
      <c r="B24" s="153"/>
      <c r="C24" s="153"/>
      <c r="D24" s="150"/>
      <c r="E24" s="150"/>
      <c r="F24" s="150"/>
      <c r="G24" s="150"/>
      <c r="H24" s="151"/>
      <c r="I24" s="13" t="s">
        <v>38</v>
      </c>
      <c r="J24" s="150"/>
      <c r="K24" s="150"/>
      <c r="L24" s="150"/>
      <c r="M24" s="13">
        <v>152</v>
      </c>
    </row>
    <row r="25" spans="1:13" ht="12.75" customHeight="1">
      <c r="A25" s="150"/>
      <c r="B25" s="153"/>
      <c r="C25" s="153"/>
      <c r="D25" s="150"/>
      <c r="E25" s="150"/>
      <c r="F25" s="150"/>
      <c r="G25" s="150"/>
      <c r="H25" s="165" t="s">
        <v>28</v>
      </c>
      <c r="I25" s="13" t="s">
        <v>35</v>
      </c>
      <c r="J25" s="150"/>
      <c r="K25" s="150"/>
      <c r="L25" s="150"/>
      <c r="M25" s="13">
        <v>239</v>
      </c>
    </row>
    <row r="26" spans="1:13" ht="12.75" customHeight="1">
      <c r="A26" s="150"/>
      <c r="B26" s="153"/>
      <c r="C26" s="153"/>
      <c r="D26" s="150"/>
      <c r="E26" s="150"/>
      <c r="F26" s="150"/>
      <c r="G26" s="150"/>
      <c r="H26" s="151"/>
      <c r="I26" s="13" t="s">
        <v>39</v>
      </c>
      <c r="J26" s="150"/>
      <c r="K26" s="150"/>
      <c r="L26" s="150"/>
      <c r="M26" s="13">
        <v>152</v>
      </c>
    </row>
    <row r="27" spans="1:13" ht="12.75" customHeight="1">
      <c r="A27" s="150"/>
      <c r="B27" s="153"/>
      <c r="C27" s="153"/>
      <c r="D27" s="150"/>
      <c r="E27" s="150"/>
      <c r="F27" s="150"/>
      <c r="G27" s="150"/>
      <c r="H27" s="165" t="s">
        <v>31</v>
      </c>
      <c r="I27" s="13" t="s">
        <v>35</v>
      </c>
      <c r="J27" s="150"/>
      <c r="K27" s="150"/>
      <c r="L27" s="150"/>
      <c r="M27" s="13">
        <v>239</v>
      </c>
    </row>
    <row r="28" spans="1:13" ht="12.75" customHeight="1">
      <c r="A28" s="150"/>
      <c r="B28" s="153"/>
      <c r="C28" s="153"/>
      <c r="D28" s="150"/>
      <c r="E28" s="151"/>
      <c r="F28" s="151"/>
      <c r="G28" s="151"/>
      <c r="H28" s="151"/>
      <c r="I28" s="13" t="s">
        <v>39</v>
      </c>
      <c r="J28" s="151"/>
      <c r="K28" s="151"/>
      <c r="L28" s="151"/>
      <c r="M28" s="13">
        <v>152</v>
      </c>
    </row>
    <row r="29" spans="1:13" ht="12.75" customHeight="1">
      <c r="A29" s="150"/>
      <c r="B29" s="153"/>
      <c r="C29" s="153"/>
      <c r="D29" s="150"/>
      <c r="E29" s="165">
        <v>9500</v>
      </c>
      <c r="F29" s="165">
        <v>24</v>
      </c>
      <c r="G29" s="165" t="s">
        <v>34</v>
      </c>
      <c r="H29" s="165" t="s">
        <v>23</v>
      </c>
      <c r="I29" s="13" t="s">
        <v>40</v>
      </c>
      <c r="J29" s="165" t="s">
        <v>41</v>
      </c>
      <c r="K29" s="165" t="s">
        <v>42</v>
      </c>
      <c r="L29" s="165">
        <v>25</v>
      </c>
      <c r="M29" s="13">
        <v>239</v>
      </c>
    </row>
    <row r="30" spans="1:13" ht="12.75" customHeight="1">
      <c r="A30" s="150"/>
      <c r="B30" s="153"/>
      <c r="C30" s="153"/>
      <c r="D30" s="150"/>
      <c r="E30" s="150"/>
      <c r="F30" s="150"/>
      <c r="G30" s="150"/>
      <c r="H30" s="151"/>
      <c r="I30" s="13" t="s">
        <v>43</v>
      </c>
      <c r="J30" s="150"/>
      <c r="K30" s="150"/>
      <c r="L30" s="150"/>
      <c r="M30" s="13">
        <v>152</v>
      </c>
    </row>
    <row r="31" spans="1:13" ht="12.75" customHeight="1">
      <c r="A31" s="150"/>
      <c r="B31" s="153"/>
      <c r="C31" s="153"/>
      <c r="D31" s="150"/>
      <c r="E31" s="150"/>
      <c r="F31" s="150"/>
      <c r="G31" s="150"/>
      <c r="H31" s="165" t="s">
        <v>28</v>
      </c>
      <c r="I31" s="13" t="s">
        <v>40</v>
      </c>
      <c r="J31" s="150"/>
      <c r="K31" s="150"/>
      <c r="L31" s="150"/>
      <c r="M31" s="13">
        <v>239</v>
      </c>
    </row>
    <row r="32" spans="1:13" ht="12.75" customHeight="1">
      <c r="A32" s="150"/>
      <c r="B32" s="153"/>
      <c r="C32" s="153"/>
      <c r="D32" s="150"/>
      <c r="E32" s="150"/>
      <c r="F32" s="150"/>
      <c r="G32" s="150"/>
      <c r="H32" s="151"/>
      <c r="I32" s="13" t="s">
        <v>35</v>
      </c>
      <c r="J32" s="150"/>
      <c r="K32" s="150"/>
      <c r="L32" s="150"/>
      <c r="M32" s="13">
        <v>152</v>
      </c>
    </row>
    <row r="33" spans="1:13" ht="12.75" customHeight="1">
      <c r="A33" s="150"/>
      <c r="B33" s="153"/>
      <c r="C33" s="153"/>
      <c r="D33" s="150"/>
      <c r="E33" s="150"/>
      <c r="F33" s="150"/>
      <c r="G33" s="150"/>
      <c r="H33" s="165" t="s">
        <v>31</v>
      </c>
      <c r="I33" s="13" t="s">
        <v>44</v>
      </c>
      <c r="J33" s="150"/>
      <c r="K33" s="150"/>
      <c r="L33" s="150"/>
      <c r="M33" s="13">
        <v>239</v>
      </c>
    </row>
    <row r="34" spans="1:13" ht="12.75" customHeight="1">
      <c r="A34" s="150"/>
      <c r="B34" s="153"/>
      <c r="C34" s="153"/>
      <c r="D34" s="150"/>
      <c r="E34" s="151"/>
      <c r="F34" s="151"/>
      <c r="G34" s="151"/>
      <c r="H34" s="151"/>
      <c r="I34" s="13" t="s">
        <v>40</v>
      </c>
      <c r="J34" s="151"/>
      <c r="K34" s="151"/>
      <c r="L34" s="151"/>
      <c r="M34" s="13">
        <v>152</v>
      </c>
    </row>
    <row r="35" spans="1:13" ht="12.75" customHeight="1">
      <c r="A35" s="150"/>
      <c r="B35" s="153"/>
      <c r="C35" s="153"/>
      <c r="D35" s="150"/>
      <c r="E35" s="165">
        <v>10000</v>
      </c>
      <c r="F35" s="165">
        <v>24</v>
      </c>
      <c r="G35" s="165" t="s">
        <v>34</v>
      </c>
      <c r="H35" s="165" t="s">
        <v>23</v>
      </c>
      <c r="I35" s="13" t="s">
        <v>44</v>
      </c>
      <c r="J35" s="165" t="s">
        <v>45</v>
      </c>
      <c r="K35" s="165" t="s">
        <v>46</v>
      </c>
      <c r="L35" s="165">
        <v>25</v>
      </c>
      <c r="M35" s="13">
        <v>239</v>
      </c>
    </row>
    <row r="36" spans="1:13" ht="12.75" customHeight="1">
      <c r="A36" s="150"/>
      <c r="B36" s="153"/>
      <c r="C36" s="153"/>
      <c r="D36" s="150"/>
      <c r="E36" s="150"/>
      <c r="F36" s="150"/>
      <c r="G36" s="150"/>
      <c r="H36" s="151"/>
      <c r="I36" s="13" t="s">
        <v>47</v>
      </c>
      <c r="J36" s="150"/>
      <c r="K36" s="150"/>
      <c r="L36" s="150"/>
      <c r="M36" s="13">
        <v>152</v>
      </c>
    </row>
    <row r="37" spans="1:13" ht="12.75" customHeight="1">
      <c r="A37" s="150"/>
      <c r="B37" s="153"/>
      <c r="C37" s="153"/>
      <c r="D37" s="150"/>
      <c r="E37" s="150"/>
      <c r="F37" s="150"/>
      <c r="G37" s="150"/>
      <c r="H37" s="165" t="s">
        <v>28</v>
      </c>
      <c r="I37" s="13" t="s">
        <v>44</v>
      </c>
      <c r="J37" s="150"/>
      <c r="K37" s="150"/>
      <c r="L37" s="150"/>
      <c r="M37" s="13">
        <v>239</v>
      </c>
    </row>
    <row r="38" spans="1:13" ht="12.75" customHeight="1">
      <c r="A38" s="150"/>
      <c r="B38" s="153"/>
      <c r="C38" s="153"/>
      <c r="D38" s="150"/>
      <c r="E38" s="150"/>
      <c r="F38" s="150"/>
      <c r="G38" s="150"/>
      <c r="H38" s="151"/>
      <c r="I38" s="13" t="s">
        <v>40</v>
      </c>
      <c r="J38" s="150"/>
      <c r="K38" s="150"/>
      <c r="L38" s="150"/>
      <c r="M38" s="13">
        <v>152</v>
      </c>
    </row>
    <row r="39" spans="1:13" ht="12.75" customHeight="1">
      <c r="A39" s="150"/>
      <c r="B39" s="153"/>
      <c r="C39" s="153"/>
      <c r="D39" s="150"/>
      <c r="E39" s="150"/>
      <c r="F39" s="150"/>
      <c r="G39" s="150"/>
      <c r="H39" s="165" t="s">
        <v>31</v>
      </c>
      <c r="I39" s="13" t="s">
        <v>44</v>
      </c>
      <c r="J39" s="150"/>
      <c r="K39" s="150"/>
      <c r="L39" s="150"/>
      <c r="M39" s="13">
        <v>152</v>
      </c>
    </row>
    <row r="40" spans="1:13" ht="12.75" customHeight="1">
      <c r="A40" s="151"/>
      <c r="B40" s="154"/>
      <c r="C40" s="154"/>
      <c r="D40" s="151"/>
      <c r="E40" s="151"/>
      <c r="F40" s="151"/>
      <c r="G40" s="151"/>
      <c r="H40" s="151"/>
      <c r="I40" s="13" t="s">
        <v>40</v>
      </c>
      <c r="J40" s="151"/>
      <c r="K40" s="151"/>
      <c r="L40" s="151"/>
      <c r="M40" s="13">
        <v>239</v>
      </c>
    </row>
    <row r="41" spans="1:13" ht="12.75" customHeight="1">
      <c r="A41" s="149">
        <v>2</v>
      </c>
      <c r="B41" s="152" t="s">
        <v>48</v>
      </c>
      <c r="C41" s="155" t="s">
        <v>49</v>
      </c>
      <c r="D41" s="155" t="s">
        <v>50</v>
      </c>
      <c r="E41" s="157">
        <v>6300</v>
      </c>
      <c r="F41" s="159" t="s">
        <v>51</v>
      </c>
      <c r="G41" s="156" t="s">
        <v>52</v>
      </c>
      <c r="H41" s="14" t="s">
        <v>53</v>
      </c>
      <c r="I41" s="15" t="s">
        <v>54</v>
      </c>
      <c r="J41" s="155" t="s">
        <v>25</v>
      </c>
      <c r="K41" s="155" t="s">
        <v>55</v>
      </c>
      <c r="L41" s="155">
        <v>20</v>
      </c>
      <c r="M41" s="14">
        <v>239</v>
      </c>
    </row>
    <row r="42" spans="1:13" ht="12.75" customHeight="1">
      <c r="A42" s="150"/>
      <c r="B42" s="153"/>
      <c r="C42" s="153"/>
      <c r="D42" s="153"/>
      <c r="E42" s="154"/>
      <c r="F42" s="151"/>
      <c r="G42" s="154"/>
      <c r="H42" s="14" t="s">
        <v>31</v>
      </c>
      <c r="I42" s="15" t="s">
        <v>56</v>
      </c>
      <c r="J42" s="154"/>
      <c r="K42" s="154"/>
      <c r="L42" s="154"/>
      <c r="M42" s="14">
        <v>250</v>
      </c>
    </row>
    <row r="43" spans="1:13" ht="12.75" customHeight="1">
      <c r="A43" s="150"/>
      <c r="B43" s="153"/>
      <c r="C43" s="153"/>
      <c r="D43" s="153"/>
      <c r="E43" s="157">
        <v>6300</v>
      </c>
      <c r="F43" s="159" t="s">
        <v>51</v>
      </c>
      <c r="G43" s="156" t="s">
        <v>52</v>
      </c>
      <c r="H43" s="14" t="s">
        <v>53</v>
      </c>
      <c r="I43" s="15" t="s">
        <v>57</v>
      </c>
      <c r="J43" s="155" t="s">
        <v>36</v>
      </c>
      <c r="K43" s="155" t="s">
        <v>42</v>
      </c>
      <c r="L43" s="155">
        <v>20</v>
      </c>
      <c r="M43" s="14">
        <v>239</v>
      </c>
    </row>
    <row r="44" spans="1:13" ht="12.75" customHeight="1">
      <c r="A44" s="150"/>
      <c r="B44" s="153"/>
      <c r="C44" s="153"/>
      <c r="D44" s="153"/>
      <c r="E44" s="154"/>
      <c r="F44" s="151"/>
      <c r="G44" s="154"/>
      <c r="H44" s="14" t="s">
        <v>31</v>
      </c>
      <c r="I44" s="15" t="s">
        <v>57</v>
      </c>
      <c r="J44" s="154"/>
      <c r="K44" s="154"/>
      <c r="L44" s="154"/>
      <c r="M44" s="14">
        <v>250</v>
      </c>
    </row>
    <row r="45" spans="1:13" ht="12.75" customHeight="1">
      <c r="A45" s="150"/>
      <c r="B45" s="153"/>
      <c r="C45" s="153"/>
      <c r="D45" s="153"/>
      <c r="E45" s="157">
        <v>8200</v>
      </c>
      <c r="F45" s="159" t="s">
        <v>58</v>
      </c>
      <c r="G45" s="156" t="s">
        <v>52</v>
      </c>
      <c r="H45" s="155" t="s">
        <v>53</v>
      </c>
      <c r="I45" s="15" t="s">
        <v>56</v>
      </c>
      <c r="J45" s="155" t="s">
        <v>41</v>
      </c>
      <c r="K45" s="155" t="s">
        <v>59</v>
      </c>
      <c r="L45" s="155">
        <v>20</v>
      </c>
      <c r="M45" s="155">
        <v>239</v>
      </c>
    </row>
    <row r="46" spans="1:13" ht="12.75" customHeight="1">
      <c r="A46" s="150"/>
      <c r="B46" s="153"/>
      <c r="C46" s="153"/>
      <c r="D46" s="153"/>
      <c r="E46" s="153"/>
      <c r="F46" s="150"/>
      <c r="G46" s="153"/>
      <c r="H46" s="154"/>
      <c r="I46" s="15" t="s">
        <v>60</v>
      </c>
      <c r="J46" s="153"/>
      <c r="K46" s="153"/>
      <c r="L46" s="153"/>
      <c r="M46" s="154"/>
    </row>
    <row r="47" spans="1:13" ht="12.75" customHeight="1">
      <c r="A47" s="150"/>
      <c r="B47" s="153"/>
      <c r="C47" s="153"/>
      <c r="D47" s="153"/>
      <c r="E47" s="154"/>
      <c r="F47" s="151"/>
      <c r="G47" s="154"/>
      <c r="H47" s="14" t="s">
        <v>31</v>
      </c>
      <c r="I47" s="15" t="s">
        <v>60</v>
      </c>
      <c r="J47" s="154"/>
      <c r="K47" s="154"/>
      <c r="L47" s="154"/>
      <c r="M47" s="14">
        <v>239</v>
      </c>
    </row>
    <row r="48" spans="1:13" ht="12.75" customHeight="1">
      <c r="A48" s="150"/>
      <c r="B48" s="153"/>
      <c r="C48" s="153"/>
      <c r="D48" s="153"/>
      <c r="E48" s="157">
        <v>8200</v>
      </c>
      <c r="F48" s="159" t="s">
        <v>58</v>
      </c>
      <c r="G48" s="156" t="s">
        <v>52</v>
      </c>
      <c r="H48" s="155" t="s">
        <v>53</v>
      </c>
      <c r="I48" s="15" t="s">
        <v>60</v>
      </c>
      <c r="J48" s="155" t="s">
        <v>45</v>
      </c>
      <c r="K48" s="155" t="s">
        <v>61</v>
      </c>
      <c r="L48" s="155">
        <v>20</v>
      </c>
      <c r="M48" s="155">
        <v>239</v>
      </c>
    </row>
    <row r="49" spans="1:13" ht="12.75" customHeight="1">
      <c r="A49" s="150"/>
      <c r="B49" s="153"/>
      <c r="C49" s="153"/>
      <c r="D49" s="153"/>
      <c r="E49" s="153"/>
      <c r="F49" s="150"/>
      <c r="G49" s="153"/>
      <c r="H49" s="154"/>
      <c r="I49" s="15" t="s">
        <v>62</v>
      </c>
      <c r="J49" s="153"/>
      <c r="K49" s="153"/>
      <c r="L49" s="153"/>
      <c r="M49" s="154"/>
    </row>
    <row r="50" spans="1:13" ht="12.75" customHeight="1">
      <c r="A50" s="150"/>
      <c r="B50" s="153"/>
      <c r="C50" s="153"/>
      <c r="D50" s="153"/>
      <c r="E50" s="154"/>
      <c r="F50" s="151"/>
      <c r="G50" s="154"/>
      <c r="H50" s="14" t="s">
        <v>31</v>
      </c>
      <c r="I50" s="15" t="s">
        <v>62</v>
      </c>
      <c r="J50" s="154"/>
      <c r="K50" s="154"/>
      <c r="L50" s="154"/>
      <c r="M50" s="14">
        <v>239</v>
      </c>
    </row>
    <row r="51" spans="1:13" ht="12.75" customHeight="1">
      <c r="A51" s="151"/>
      <c r="B51" s="154"/>
      <c r="C51" s="154"/>
      <c r="D51" s="154"/>
      <c r="E51" s="16">
        <v>5800</v>
      </c>
      <c r="F51" s="17" t="s">
        <v>63</v>
      </c>
      <c r="G51" s="18" t="s">
        <v>64</v>
      </c>
      <c r="H51" s="14" t="s">
        <v>53</v>
      </c>
      <c r="I51" s="15" t="s">
        <v>65</v>
      </c>
      <c r="J51" s="14" t="s">
        <v>66</v>
      </c>
      <c r="K51" s="14" t="s">
        <v>67</v>
      </c>
      <c r="L51" s="14">
        <v>20</v>
      </c>
      <c r="M51" s="14">
        <v>239</v>
      </c>
    </row>
    <row r="52" spans="1:13" ht="12.75" customHeight="1">
      <c r="A52" s="149">
        <v>3</v>
      </c>
      <c r="B52" s="152" t="s">
        <v>68</v>
      </c>
      <c r="C52" s="155" t="s">
        <v>69</v>
      </c>
      <c r="D52" s="155" t="s">
        <v>70</v>
      </c>
      <c r="E52" s="16">
        <v>4800</v>
      </c>
      <c r="F52" s="12">
        <v>8</v>
      </c>
      <c r="G52" s="14" t="s">
        <v>22</v>
      </c>
      <c r="H52" s="14" t="s">
        <v>71</v>
      </c>
      <c r="I52" s="14" t="s">
        <v>32</v>
      </c>
      <c r="J52" s="14" t="s">
        <v>25</v>
      </c>
      <c r="K52" s="14" t="s">
        <v>72</v>
      </c>
      <c r="L52" s="14">
        <v>20</v>
      </c>
      <c r="M52" s="14">
        <v>250</v>
      </c>
    </row>
    <row r="53" spans="1:13" ht="12.75" customHeight="1">
      <c r="A53" s="150"/>
      <c r="B53" s="153"/>
      <c r="C53" s="153"/>
      <c r="D53" s="153"/>
      <c r="E53" s="16">
        <v>5000</v>
      </c>
      <c r="F53" s="12">
        <v>8</v>
      </c>
      <c r="G53" s="14" t="s">
        <v>34</v>
      </c>
      <c r="H53" s="14" t="s">
        <v>71</v>
      </c>
      <c r="I53" s="14" t="s">
        <v>40</v>
      </c>
      <c r="J53" s="14" t="s">
        <v>36</v>
      </c>
      <c r="K53" s="14" t="s">
        <v>73</v>
      </c>
      <c r="L53" s="14">
        <v>15</v>
      </c>
      <c r="M53" s="14">
        <v>250</v>
      </c>
    </row>
    <row r="54" spans="1:13" ht="12.75" customHeight="1">
      <c r="A54" s="150"/>
      <c r="B54" s="153"/>
      <c r="C54" s="153"/>
      <c r="D54" s="153"/>
      <c r="E54" s="157">
        <v>5000</v>
      </c>
      <c r="F54" s="166">
        <v>8</v>
      </c>
      <c r="G54" s="155" t="s">
        <v>34</v>
      </c>
      <c r="H54" s="155" t="s">
        <v>71</v>
      </c>
      <c r="I54" s="155" t="s">
        <v>38</v>
      </c>
      <c r="J54" s="155" t="s">
        <v>41</v>
      </c>
      <c r="K54" s="155" t="s">
        <v>74</v>
      </c>
      <c r="L54" s="155">
        <v>15</v>
      </c>
      <c r="M54" s="155">
        <v>239</v>
      </c>
    </row>
    <row r="55" spans="1:13" ht="12.75" customHeight="1">
      <c r="A55" s="151"/>
      <c r="B55" s="154"/>
      <c r="C55" s="154"/>
      <c r="D55" s="154"/>
      <c r="E55" s="154"/>
      <c r="F55" s="151"/>
      <c r="G55" s="154"/>
      <c r="H55" s="154"/>
      <c r="I55" s="154"/>
      <c r="J55" s="154"/>
      <c r="K55" s="154"/>
      <c r="L55" s="154"/>
      <c r="M55" s="154"/>
    </row>
    <row r="56" spans="1:13" ht="12.75" customHeight="1">
      <c r="A56" s="19">
        <v>4</v>
      </c>
      <c r="B56" s="20" t="s">
        <v>75</v>
      </c>
      <c r="C56" s="14" t="s">
        <v>76</v>
      </c>
      <c r="D56" s="14" t="s">
        <v>67</v>
      </c>
      <c r="E56" s="16" t="s">
        <v>77</v>
      </c>
      <c r="F56" s="17" t="s">
        <v>78</v>
      </c>
      <c r="G56" s="14" t="s">
        <v>34</v>
      </c>
      <c r="H56" s="14" t="s">
        <v>71</v>
      </c>
      <c r="I56" s="14" t="s">
        <v>79</v>
      </c>
      <c r="J56" s="14" t="s">
        <v>25</v>
      </c>
      <c r="K56" s="14" t="s">
        <v>67</v>
      </c>
      <c r="L56" s="14">
        <v>15</v>
      </c>
      <c r="M56" s="14">
        <v>239</v>
      </c>
    </row>
    <row r="57" spans="1:13" ht="12.75" customHeight="1">
      <c r="A57" s="19">
        <v>5</v>
      </c>
      <c r="B57" s="20" t="s">
        <v>80</v>
      </c>
      <c r="C57" s="14" t="s">
        <v>81</v>
      </c>
      <c r="D57" s="14" t="s">
        <v>82</v>
      </c>
      <c r="E57" s="16">
        <v>3800</v>
      </c>
      <c r="F57" s="17" t="s">
        <v>83</v>
      </c>
      <c r="G57" s="14" t="s">
        <v>84</v>
      </c>
      <c r="H57" s="14" t="s">
        <v>85</v>
      </c>
      <c r="I57" s="14" t="s">
        <v>86</v>
      </c>
      <c r="J57" s="14" t="s">
        <v>25</v>
      </c>
      <c r="K57" s="14" t="s">
        <v>82</v>
      </c>
      <c r="L57" s="14">
        <v>20</v>
      </c>
      <c r="M57" s="14">
        <v>152</v>
      </c>
    </row>
    <row r="58" spans="1:13" ht="12.75" customHeight="1">
      <c r="A58" s="149">
        <v>6</v>
      </c>
      <c r="B58" s="152" t="s">
        <v>87</v>
      </c>
      <c r="C58" s="155" t="s">
        <v>88</v>
      </c>
      <c r="D58" s="155" t="s">
        <v>89</v>
      </c>
      <c r="E58" s="18" t="s">
        <v>90</v>
      </c>
      <c r="F58" s="17" t="s">
        <v>78</v>
      </c>
      <c r="G58" s="14" t="s">
        <v>34</v>
      </c>
      <c r="H58" s="14" t="s">
        <v>53</v>
      </c>
      <c r="I58" s="14" t="s">
        <v>91</v>
      </c>
      <c r="J58" s="14" t="s">
        <v>25</v>
      </c>
      <c r="K58" s="14" t="s">
        <v>92</v>
      </c>
      <c r="L58" s="14">
        <v>15</v>
      </c>
      <c r="M58" s="155">
        <v>254</v>
      </c>
    </row>
    <row r="59" spans="1:13" ht="12.75" customHeight="1">
      <c r="A59" s="150"/>
      <c r="B59" s="153"/>
      <c r="C59" s="153"/>
      <c r="D59" s="153"/>
      <c r="E59" s="18" t="s">
        <v>93</v>
      </c>
      <c r="F59" s="17" t="s">
        <v>78</v>
      </c>
      <c r="G59" s="14" t="s">
        <v>84</v>
      </c>
      <c r="H59" s="14" t="s">
        <v>53</v>
      </c>
      <c r="I59" s="14" t="s">
        <v>94</v>
      </c>
      <c r="J59" s="14" t="s">
        <v>95</v>
      </c>
      <c r="K59" s="14" t="s">
        <v>96</v>
      </c>
      <c r="L59" s="14">
        <v>18</v>
      </c>
      <c r="M59" s="153"/>
    </row>
    <row r="60" spans="1:13" ht="12.75" customHeight="1">
      <c r="A60" s="150"/>
      <c r="B60" s="153"/>
      <c r="C60" s="153"/>
      <c r="D60" s="153"/>
      <c r="E60" s="18" t="s">
        <v>97</v>
      </c>
      <c r="F60" s="17" t="s">
        <v>83</v>
      </c>
      <c r="G60" s="14" t="s">
        <v>84</v>
      </c>
      <c r="H60" s="14" t="s">
        <v>85</v>
      </c>
      <c r="I60" s="14" t="s">
        <v>98</v>
      </c>
      <c r="J60" s="14" t="s">
        <v>41</v>
      </c>
      <c r="K60" s="14" t="s">
        <v>96</v>
      </c>
      <c r="L60" s="14">
        <v>12</v>
      </c>
      <c r="M60" s="153"/>
    </row>
    <row r="61" spans="1:13" ht="12.75" customHeight="1">
      <c r="A61" s="150"/>
      <c r="B61" s="153"/>
      <c r="C61" s="153"/>
      <c r="D61" s="153"/>
      <c r="E61" s="156" t="s">
        <v>90</v>
      </c>
      <c r="F61" s="159" t="s">
        <v>78</v>
      </c>
      <c r="G61" s="155" t="s">
        <v>34</v>
      </c>
      <c r="H61" s="14" t="s">
        <v>28</v>
      </c>
      <c r="I61" s="14" t="s">
        <v>40</v>
      </c>
      <c r="J61" s="155" t="s">
        <v>45</v>
      </c>
      <c r="K61" s="155" t="s">
        <v>99</v>
      </c>
      <c r="L61" s="155">
        <v>18</v>
      </c>
      <c r="M61" s="153"/>
    </row>
    <row r="62" spans="1:13" ht="12.75" customHeight="1">
      <c r="A62" s="151"/>
      <c r="B62" s="154"/>
      <c r="C62" s="154"/>
      <c r="D62" s="154"/>
      <c r="E62" s="154"/>
      <c r="F62" s="151"/>
      <c r="G62" s="154"/>
      <c r="H62" s="14" t="s">
        <v>100</v>
      </c>
      <c r="I62" s="14" t="s">
        <v>101</v>
      </c>
      <c r="J62" s="154"/>
      <c r="K62" s="154"/>
      <c r="L62" s="154"/>
      <c r="M62" s="154"/>
    </row>
    <row r="63" spans="1:13" ht="12.75" customHeight="1">
      <c r="A63" s="149">
        <v>7</v>
      </c>
      <c r="B63" s="152" t="s">
        <v>102</v>
      </c>
      <c r="C63" s="155" t="s">
        <v>103</v>
      </c>
      <c r="D63" s="155" t="s">
        <v>104</v>
      </c>
      <c r="E63" s="16">
        <v>4000</v>
      </c>
      <c r="F63" s="159" t="s">
        <v>63</v>
      </c>
      <c r="G63" s="14" t="s">
        <v>22</v>
      </c>
      <c r="H63" s="155" t="s">
        <v>105</v>
      </c>
      <c r="I63" s="14" t="s">
        <v>106</v>
      </c>
      <c r="J63" s="14" t="s">
        <v>25</v>
      </c>
      <c r="K63" s="14" t="s">
        <v>92</v>
      </c>
      <c r="L63" s="14">
        <v>10</v>
      </c>
      <c r="M63" s="155">
        <v>254</v>
      </c>
    </row>
    <row r="64" spans="1:13" ht="12.75" customHeight="1">
      <c r="A64" s="151"/>
      <c r="B64" s="154"/>
      <c r="C64" s="154"/>
      <c r="D64" s="154"/>
      <c r="E64" s="16">
        <v>4200</v>
      </c>
      <c r="F64" s="151"/>
      <c r="G64" s="14" t="s">
        <v>34</v>
      </c>
      <c r="H64" s="154"/>
      <c r="I64" s="14" t="s">
        <v>107</v>
      </c>
      <c r="J64" s="14" t="s">
        <v>36</v>
      </c>
      <c r="K64" s="14" t="s">
        <v>108</v>
      </c>
      <c r="L64" s="14">
        <v>10</v>
      </c>
      <c r="M64" s="154"/>
    </row>
    <row r="65" spans="1:13" ht="12.75" customHeight="1">
      <c r="A65" s="149">
        <v>8</v>
      </c>
      <c r="B65" s="152" t="s">
        <v>109</v>
      </c>
      <c r="C65" s="155" t="s">
        <v>110</v>
      </c>
      <c r="D65" s="155" t="s">
        <v>37</v>
      </c>
      <c r="E65" s="13">
        <v>5200</v>
      </c>
      <c r="F65" s="166">
        <v>8</v>
      </c>
      <c r="G65" s="21" t="s">
        <v>34</v>
      </c>
      <c r="H65" s="155" t="s">
        <v>71</v>
      </c>
      <c r="I65" s="14" t="s">
        <v>40</v>
      </c>
      <c r="J65" s="14" t="s">
        <v>25</v>
      </c>
      <c r="K65" s="14" t="s">
        <v>111</v>
      </c>
      <c r="L65" s="14">
        <v>10</v>
      </c>
      <c r="M65" s="155">
        <v>258</v>
      </c>
    </row>
    <row r="66" spans="1:13" ht="12.75" customHeight="1">
      <c r="A66" s="151"/>
      <c r="B66" s="154"/>
      <c r="C66" s="154"/>
      <c r="D66" s="154"/>
      <c r="E66" s="13">
        <v>6800</v>
      </c>
      <c r="F66" s="151"/>
      <c r="G66" s="21" t="s">
        <v>112</v>
      </c>
      <c r="H66" s="154"/>
      <c r="I66" s="14" t="s">
        <v>113</v>
      </c>
      <c r="J66" s="14" t="s">
        <v>36</v>
      </c>
      <c r="K66" s="14" t="s">
        <v>114</v>
      </c>
      <c r="L66" s="14">
        <v>10</v>
      </c>
      <c r="M66" s="154"/>
    </row>
    <row r="67" spans="1:13" ht="12.75" customHeight="1">
      <c r="A67" s="149">
        <v>9</v>
      </c>
      <c r="B67" s="152" t="s">
        <v>115</v>
      </c>
      <c r="C67" s="155" t="s">
        <v>116</v>
      </c>
      <c r="D67" s="155" t="s">
        <v>117</v>
      </c>
      <c r="E67" s="157">
        <v>5000</v>
      </c>
      <c r="F67" s="159" t="s">
        <v>118</v>
      </c>
      <c r="G67" s="155" t="s">
        <v>34</v>
      </c>
      <c r="H67" s="155" t="s">
        <v>53</v>
      </c>
      <c r="I67" s="21" t="s">
        <v>40</v>
      </c>
      <c r="J67" s="21" t="s">
        <v>25</v>
      </c>
      <c r="K67" s="14" t="s">
        <v>111</v>
      </c>
      <c r="L67" s="14">
        <v>15</v>
      </c>
      <c r="M67" s="155">
        <v>257</v>
      </c>
    </row>
    <row r="68" spans="1:13" ht="12.75" customHeight="1">
      <c r="A68" s="150"/>
      <c r="B68" s="153"/>
      <c r="C68" s="153"/>
      <c r="D68" s="153"/>
      <c r="E68" s="153"/>
      <c r="F68" s="150"/>
      <c r="G68" s="153"/>
      <c r="H68" s="153"/>
      <c r="I68" s="21" t="s">
        <v>35</v>
      </c>
      <c r="J68" s="21" t="s">
        <v>36</v>
      </c>
      <c r="K68" s="14" t="s">
        <v>114</v>
      </c>
      <c r="L68" s="14">
        <v>17</v>
      </c>
      <c r="M68" s="153"/>
    </row>
    <row r="69" spans="1:13" ht="12.75" customHeight="1">
      <c r="A69" s="151"/>
      <c r="B69" s="154"/>
      <c r="C69" s="154"/>
      <c r="D69" s="154"/>
      <c r="E69" s="154"/>
      <c r="F69" s="151"/>
      <c r="G69" s="154"/>
      <c r="H69" s="154"/>
      <c r="I69" s="21" t="s">
        <v>39</v>
      </c>
      <c r="J69" s="21" t="s">
        <v>41</v>
      </c>
      <c r="K69" s="14" t="s">
        <v>119</v>
      </c>
      <c r="L69" s="14">
        <v>17</v>
      </c>
      <c r="M69" s="154"/>
    </row>
    <row r="70" spans="1:13" ht="12.75" customHeight="1">
      <c r="A70" s="149">
        <v>10</v>
      </c>
      <c r="B70" s="152" t="s">
        <v>120</v>
      </c>
      <c r="C70" s="155" t="s">
        <v>121</v>
      </c>
      <c r="D70" s="21" t="s">
        <v>61</v>
      </c>
      <c r="E70" s="157">
        <v>3100</v>
      </c>
      <c r="F70" s="159" t="s">
        <v>83</v>
      </c>
      <c r="G70" s="155" t="s">
        <v>34</v>
      </c>
      <c r="H70" s="14" t="s">
        <v>122</v>
      </c>
      <c r="I70" s="14" t="s">
        <v>44</v>
      </c>
      <c r="J70" s="14" t="s">
        <v>25</v>
      </c>
      <c r="K70" s="14" t="s">
        <v>61</v>
      </c>
      <c r="L70" s="14">
        <v>15</v>
      </c>
      <c r="M70" s="155">
        <v>252</v>
      </c>
    </row>
    <row r="71" spans="1:13" ht="12.75" customHeight="1">
      <c r="A71" s="150"/>
      <c r="B71" s="153"/>
      <c r="C71" s="153"/>
      <c r="D71" s="21" t="s">
        <v>37</v>
      </c>
      <c r="E71" s="153"/>
      <c r="F71" s="150"/>
      <c r="G71" s="153"/>
      <c r="H71" s="14" t="s">
        <v>122</v>
      </c>
      <c r="I71" s="14" t="s">
        <v>40</v>
      </c>
      <c r="J71" s="14" t="s">
        <v>36</v>
      </c>
      <c r="K71" s="14" t="s">
        <v>37</v>
      </c>
      <c r="L71" s="14">
        <v>15</v>
      </c>
      <c r="M71" s="153"/>
    </row>
    <row r="72" spans="1:13" ht="12.75" customHeight="1">
      <c r="A72" s="151"/>
      <c r="B72" s="154"/>
      <c r="C72" s="154"/>
      <c r="D72" s="14" t="s">
        <v>123</v>
      </c>
      <c r="E72" s="154"/>
      <c r="F72" s="151"/>
      <c r="G72" s="154"/>
      <c r="H72" s="14" t="s">
        <v>122</v>
      </c>
      <c r="I72" s="14" t="s">
        <v>124</v>
      </c>
      <c r="J72" s="14" t="s">
        <v>41</v>
      </c>
      <c r="K72" s="14" t="s">
        <v>123</v>
      </c>
      <c r="L72" s="14">
        <v>15</v>
      </c>
      <c r="M72" s="154"/>
    </row>
    <row r="73" spans="1:13" ht="12.75" customHeight="1">
      <c r="A73" s="149">
        <v>11</v>
      </c>
      <c r="B73" s="152" t="s">
        <v>125</v>
      </c>
      <c r="C73" s="155" t="s">
        <v>126</v>
      </c>
      <c r="D73" s="155" t="s">
        <v>127</v>
      </c>
      <c r="E73" s="157">
        <v>5100</v>
      </c>
      <c r="F73" s="159" t="s">
        <v>83</v>
      </c>
      <c r="G73" s="171" t="s">
        <v>84</v>
      </c>
      <c r="H73" s="155" t="s">
        <v>85</v>
      </c>
      <c r="I73" s="14" t="s">
        <v>128</v>
      </c>
      <c r="J73" s="14" t="s">
        <v>25</v>
      </c>
      <c r="K73" s="14" t="s">
        <v>129</v>
      </c>
      <c r="L73" s="14">
        <v>9</v>
      </c>
      <c r="M73" s="155">
        <v>259</v>
      </c>
    </row>
    <row r="74" spans="1:13" ht="12.75" customHeight="1">
      <c r="A74" s="150"/>
      <c r="B74" s="153"/>
      <c r="C74" s="153"/>
      <c r="D74" s="153"/>
      <c r="E74" s="153"/>
      <c r="F74" s="150"/>
      <c r="G74" s="150"/>
      <c r="H74" s="153"/>
      <c r="I74" s="14" t="s">
        <v>130</v>
      </c>
      <c r="J74" s="14" t="s">
        <v>36</v>
      </c>
      <c r="K74" s="14" t="s">
        <v>111</v>
      </c>
      <c r="L74" s="14">
        <v>9</v>
      </c>
      <c r="M74" s="153"/>
    </row>
    <row r="75" spans="1:13" ht="12.75" customHeight="1">
      <c r="A75" s="150"/>
      <c r="B75" s="153"/>
      <c r="C75" s="153"/>
      <c r="D75" s="153"/>
      <c r="E75" s="153"/>
      <c r="F75" s="150"/>
      <c r="G75" s="150"/>
      <c r="H75" s="154"/>
      <c r="I75" s="14" t="s">
        <v>98</v>
      </c>
      <c r="J75" s="14" t="s">
        <v>41</v>
      </c>
      <c r="K75" s="14" t="s">
        <v>111</v>
      </c>
      <c r="L75" s="14">
        <v>9</v>
      </c>
      <c r="M75" s="153"/>
    </row>
    <row r="76" spans="1:13" ht="12.75" customHeight="1">
      <c r="A76" s="151"/>
      <c r="B76" s="154"/>
      <c r="C76" s="154"/>
      <c r="D76" s="154"/>
      <c r="E76" s="154"/>
      <c r="F76" s="151"/>
      <c r="G76" s="151"/>
      <c r="H76" s="14" t="s">
        <v>131</v>
      </c>
      <c r="I76" s="14" t="s">
        <v>132</v>
      </c>
      <c r="J76" s="14" t="s">
        <v>45</v>
      </c>
      <c r="K76" s="14" t="s">
        <v>111</v>
      </c>
      <c r="L76" s="14">
        <v>9</v>
      </c>
      <c r="M76" s="154"/>
    </row>
    <row r="77" spans="1:13" ht="12.75" customHeight="1">
      <c r="A77" s="19">
        <v>12</v>
      </c>
      <c r="B77" s="20" t="s">
        <v>133</v>
      </c>
      <c r="C77" s="14" t="s">
        <v>126</v>
      </c>
      <c r="D77" s="14" t="s">
        <v>134</v>
      </c>
      <c r="E77" s="16">
        <v>5400</v>
      </c>
      <c r="F77" s="12">
        <v>8</v>
      </c>
      <c r="G77" s="14" t="s">
        <v>34</v>
      </c>
      <c r="H77" s="14" t="s">
        <v>105</v>
      </c>
      <c r="I77" s="14" t="s">
        <v>135</v>
      </c>
      <c r="J77" s="14" t="s">
        <v>25</v>
      </c>
      <c r="K77" s="14" t="s">
        <v>134</v>
      </c>
      <c r="L77" s="14">
        <v>10</v>
      </c>
      <c r="M77" s="14">
        <v>259</v>
      </c>
    </row>
    <row r="78" spans="1:13" ht="12.75" customHeight="1">
      <c r="A78" s="19">
        <v>13</v>
      </c>
      <c r="B78" s="20" t="s">
        <v>136</v>
      </c>
      <c r="C78" s="14" t="s">
        <v>126</v>
      </c>
      <c r="D78" s="14" t="s">
        <v>137</v>
      </c>
      <c r="E78" s="16">
        <v>5400</v>
      </c>
      <c r="F78" s="17" t="s">
        <v>63</v>
      </c>
      <c r="G78" s="14" t="s">
        <v>34</v>
      </c>
      <c r="H78" s="14" t="s">
        <v>105</v>
      </c>
      <c r="I78" s="14" t="s">
        <v>138</v>
      </c>
      <c r="J78" s="14" t="s">
        <v>25</v>
      </c>
      <c r="K78" s="14" t="s">
        <v>137</v>
      </c>
      <c r="L78" s="14">
        <v>10</v>
      </c>
      <c r="M78" s="14">
        <v>259</v>
      </c>
    </row>
    <row r="79" spans="1:13" ht="12.75" customHeight="1">
      <c r="A79" s="149">
        <v>14</v>
      </c>
      <c r="B79" s="152" t="s">
        <v>139</v>
      </c>
      <c r="C79" s="155" t="s">
        <v>140</v>
      </c>
      <c r="D79" s="155" t="s">
        <v>141</v>
      </c>
      <c r="E79" s="157">
        <v>4500</v>
      </c>
      <c r="F79" s="159" t="s">
        <v>63</v>
      </c>
      <c r="G79" s="155" t="s">
        <v>142</v>
      </c>
      <c r="H79" s="163" t="s">
        <v>71</v>
      </c>
      <c r="I79" s="14" t="s">
        <v>143</v>
      </c>
      <c r="J79" s="14" t="s">
        <v>25</v>
      </c>
      <c r="K79" s="155" t="s">
        <v>141</v>
      </c>
      <c r="L79" s="14">
        <v>8</v>
      </c>
      <c r="M79" s="155">
        <v>257</v>
      </c>
    </row>
    <row r="80" spans="1:13" ht="12.75" customHeight="1">
      <c r="A80" s="150"/>
      <c r="B80" s="153"/>
      <c r="C80" s="153"/>
      <c r="D80" s="153"/>
      <c r="E80" s="153"/>
      <c r="F80" s="150"/>
      <c r="G80" s="153"/>
      <c r="H80" s="151"/>
      <c r="I80" s="14" t="s">
        <v>144</v>
      </c>
      <c r="J80" s="14" t="s">
        <v>41</v>
      </c>
      <c r="K80" s="153"/>
      <c r="L80" s="14">
        <v>8</v>
      </c>
      <c r="M80" s="153"/>
    </row>
    <row r="81" spans="1:13" ht="12.75" customHeight="1">
      <c r="A81" s="151"/>
      <c r="B81" s="154"/>
      <c r="C81" s="154"/>
      <c r="D81" s="154"/>
      <c r="E81" s="154"/>
      <c r="F81" s="151"/>
      <c r="G81" s="154"/>
      <c r="H81" s="14" t="s">
        <v>145</v>
      </c>
      <c r="I81" s="14" t="s">
        <v>143</v>
      </c>
      <c r="J81" s="14" t="s">
        <v>36</v>
      </c>
      <c r="K81" s="154"/>
      <c r="L81" s="14">
        <v>8</v>
      </c>
      <c r="M81" s="154"/>
    </row>
    <row r="82" spans="1:13" ht="12.75" customHeight="1">
      <c r="A82" s="149">
        <v>15</v>
      </c>
      <c r="B82" s="152" t="s">
        <v>146</v>
      </c>
      <c r="C82" s="155" t="s">
        <v>147</v>
      </c>
      <c r="D82" s="155" t="s">
        <v>148</v>
      </c>
      <c r="E82" s="157">
        <v>5000</v>
      </c>
      <c r="F82" s="159" t="s">
        <v>63</v>
      </c>
      <c r="G82" s="155" t="s">
        <v>34</v>
      </c>
      <c r="H82" s="14" t="s">
        <v>85</v>
      </c>
      <c r="I82" s="14" t="s">
        <v>40</v>
      </c>
      <c r="J82" s="155" t="s">
        <v>25</v>
      </c>
      <c r="K82" s="155" t="s">
        <v>148</v>
      </c>
      <c r="L82" s="155">
        <v>10</v>
      </c>
      <c r="M82" s="21">
        <v>152</v>
      </c>
    </row>
    <row r="83" spans="1:13" ht="12.75" customHeight="1">
      <c r="A83" s="151"/>
      <c r="B83" s="154"/>
      <c r="C83" s="154"/>
      <c r="D83" s="154"/>
      <c r="E83" s="154"/>
      <c r="F83" s="151"/>
      <c r="G83" s="154"/>
      <c r="H83" s="14" t="s">
        <v>149</v>
      </c>
      <c r="I83" s="14" t="s">
        <v>101</v>
      </c>
      <c r="J83" s="154"/>
      <c r="K83" s="154"/>
      <c r="L83" s="154"/>
      <c r="M83" s="14">
        <v>250</v>
      </c>
    </row>
    <row r="84" spans="1:13" ht="12.75" customHeight="1">
      <c r="A84" s="149">
        <v>16</v>
      </c>
      <c r="B84" s="152" t="s">
        <v>150</v>
      </c>
      <c r="C84" s="155" t="s">
        <v>151</v>
      </c>
      <c r="D84" s="155" t="s">
        <v>117</v>
      </c>
      <c r="E84" s="157" t="s">
        <v>152</v>
      </c>
      <c r="F84" s="159" t="s">
        <v>63</v>
      </c>
      <c r="G84" s="14" t="s">
        <v>153</v>
      </c>
      <c r="H84" s="21" t="s">
        <v>154</v>
      </c>
      <c r="I84" s="14" t="s">
        <v>39</v>
      </c>
      <c r="J84" s="14" t="s">
        <v>25</v>
      </c>
      <c r="K84" s="14" t="s">
        <v>155</v>
      </c>
      <c r="L84" s="14">
        <v>15</v>
      </c>
      <c r="M84" s="14">
        <v>252</v>
      </c>
    </row>
    <row r="85" spans="1:13" ht="12.75" customHeight="1">
      <c r="A85" s="151"/>
      <c r="B85" s="154"/>
      <c r="C85" s="154"/>
      <c r="D85" s="154"/>
      <c r="E85" s="154"/>
      <c r="F85" s="151"/>
      <c r="G85" s="14" t="s">
        <v>153</v>
      </c>
      <c r="H85" s="21" t="s">
        <v>154</v>
      </c>
      <c r="I85" s="14" t="s">
        <v>35</v>
      </c>
      <c r="J85" s="14" t="s">
        <v>36</v>
      </c>
      <c r="K85" s="14" t="s">
        <v>156</v>
      </c>
      <c r="L85" s="14">
        <v>15</v>
      </c>
      <c r="M85" s="14">
        <v>252</v>
      </c>
    </row>
    <row r="86" spans="1:13" ht="18.75" customHeight="1">
      <c r="A86" s="167" t="s">
        <v>157</v>
      </c>
      <c r="B86" s="168"/>
      <c r="C86" s="168"/>
      <c r="D86" s="168"/>
      <c r="E86" s="168"/>
      <c r="F86" s="168"/>
      <c r="G86" s="168"/>
      <c r="H86" s="168"/>
      <c r="I86" s="168"/>
      <c r="J86" s="168"/>
      <c r="K86" s="168"/>
      <c r="L86" s="168"/>
      <c r="M86" s="169"/>
    </row>
    <row r="87" spans="1:13" ht="12.75" customHeight="1">
      <c r="A87" s="19">
        <v>1</v>
      </c>
      <c r="B87" s="20" t="s">
        <v>158</v>
      </c>
      <c r="C87" s="14" t="s">
        <v>159</v>
      </c>
      <c r="D87" s="14" t="s">
        <v>160</v>
      </c>
      <c r="E87" s="16" t="s">
        <v>161</v>
      </c>
      <c r="F87" s="17">
        <v>8</v>
      </c>
      <c r="G87" s="14" t="s">
        <v>162</v>
      </c>
      <c r="H87" s="14" t="s">
        <v>71</v>
      </c>
      <c r="I87" s="14" t="s">
        <v>163</v>
      </c>
      <c r="J87" s="14" t="s">
        <v>164</v>
      </c>
      <c r="K87" s="14" t="s">
        <v>160</v>
      </c>
      <c r="L87" s="14">
        <v>25</v>
      </c>
      <c r="M87" s="14">
        <v>257</v>
      </c>
    </row>
    <row r="88" spans="1:13" ht="12.75" customHeight="1">
      <c r="A88" s="149">
        <v>2</v>
      </c>
      <c r="B88" s="152" t="s">
        <v>165</v>
      </c>
      <c r="C88" s="160" t="s">
        <v>166</v>
      </c>
      <c r="D88" s="155" t="s">
        <v>134</v>
      </c>
      <c r="E88" s="161" t="s">
        <v>161</v>
      </c>
      <c r="F88" s="162">
        <v>4</v>
      </c>
      <c r="G88" s="160" t="s">
        <v>167</v>
      </c>
      <c r="H88" s="155" t="s">
        <v>149</v>
      </c>
      <c r="I88" s="15" t="s">
        <v>168</v>
      </c>
      <c r="J88" s="15" t="s">
        <v>25</v>
      </c>
      <c r="K88" s="14" t="s">
        <v>169</v>
      </c>
      <c r="L88" s="15">
        <v>5</v>
      </c>
      <c r="M88" s="160">
        <v>252</v>
      </c>
    </row>
    <row r="89" spans="1:13" ht="12.75" customHeight="1">
      <c r="A89" s="151"/>
      <c r="B89" s="154"/>
      <c r="C89" s="154"/>
      <c r="D89" s="154"/>
      <c r="E89" s="154"/>
      <c r="F89" s="151"/>
      <c r="G89" s="154"/>
      <c r="H89" s="154"/>
      <c r="I89" s="15" t="s">
        <v>170</v>
      </c>
      <c r="J89" s="15" t="s">
        <v>36</v>
      </c>
      <c r="K89" s="14" t="s">
        <v>171</v>
      </c>
      <c r="L89" s="15">
        <v>5</v>
      </c>
      <c r="M89" s="154"/>
    </row>
    <row r="90" spans="1:13" ht="12.75" customHeight="1">
      <c r="A90" s="149">
        <v>3</v>
      </c>
      <c r="B90" s="152" t="s">
        <v>172</v>
      </c>
      <c r="C90" s="155" t="s">
        <v>173</v>
      </c>
      <c r="D90" s="155" t="s">
        <v>92</v>
      </c>
      <c r="E90" s="157" t="s">
        <v>161</v>
      </c>
      <c r="F90" s="159" t="s">
        <v>63</v>
      </c>
      <c r="G90" s="155" t="s">
        <v>34</v>
      </c>
      <c r="H90" s="14" t="s">
        <v>28</v>
      </c>
      <c r="I90" s="14" t="s">
        <v>44</v>
      </c>
      <c r="J90" s="155" t="s">
        <v>25</v>
      </c>
      <c r="K90" s="155" t="s">
        <v>92</v>
      </c>
      <c r="L90" s="155">
        <v>7</v>
      </c>
      <c r="M90" s="155">
        <v>254</v>
      </c>
    </row>
    <row r="91" spans="1:13" ht="12.75" customHeight="1">
      <c r="A91" s="151"/>
      <c r="B91" s="154"/>
      <c r="C91" s="154"/>
      <c r="D91" s="154"/>
      <c r="E91" s="154"/>
      <c r="F91" s="151"/>
      <c r="G91" s="154"/>
      <c r="H91" s="14" t="s">
        <v>131</v>
      </c>
      <c r="I91" s="14" t="s">
        <v>174</v>
      </c>
      <c r="J91" s="154"/>
      <c r="K91" s="154"/>
      <c r="L91" s="154"/>
      <c r="M91" s="154"/>
    </row>
    <row r="92" spans="1:13" ht="12.75" customHeight="1">
      <c r="A92" s="19">
        <v>4</v>
      </c>
      <c r="B92" s="20" t="s">
        <v>175</v>
      </c>
      <c r="C92" s="14" t="s">
        <v>173</v>
      </c>
      <c r="D92" s="14" t="s">
        <v>176</v>
      </c>
      <c r="E92" s="16" t="s">
        <v>161</v>
      </c>
      <c r="F92" s="17" t="s">
        <v>83</v>
      </c>
      <c r="G92" s="14" t="s">
        <v>167</v>
      </c>
      <c r="H92" s="14" t="s">
        <v>28</v>
      </c>
      <c r="I92" s="14" t="s">
        <v>177</v>
      </c>
      <c r="J92" s="14" t="s">
        <v>25</v>
      </c>
      <c r="K92" s="14" t="s">
        <v>176</v>
      </c>
      <c r="L92" s="14">
        <v>11</v>
      </c>
      <c r="M92" s="14">
        <v>254</v>
      </c>
    </row>
    <row r="93" spans="1:13" ht="12.75" customHeight="1">
      <c r="A93" s="149">
        <v>5</v>
      </c>
      <c r="B93" s="152" t="s">
        <v>178</v>
      </c>
      <c r="C93" s="155" t="s">
        <v>179</v>
      </c>
      <c r="D93" s="156" t="s">
        <v>180</v>
      </c>
      <c r="E93" s="157" t="s">
        <v>161</v>
      </c>
      <c r="F93" s="158" t="s">
        <v>63</v>
      </c>
      <c r="G93" s="155" t="s">
        <v>34</v>
      </c>
      <c r="H93" s="21" t="s">
        <v>23</v>
      </c>
      <c r="I93" s="155" t="s">
        <v>91</v>
      </c>
      <c r="J93" s="155" t="s">
        <v>25</v>
      </c>
      <c r="K93" s="155" t="s">
        <v>180</v>
      </c>
      <c r="L93" s="155">
        <v>10</v>
      </c>
      <c r="M93" s="21">
        <v>252</v>
      </c>
    </row>
    <row r="94" spans="1:13" ht="12.75" customHeight="1">
      <c r="A94" s="150"/>
      <c r="B94" s="153"/>
      <c r="C94" s="153"/>
      <c r="D94" s="153"/>
      <c r="E94" s="153"/>
      <c r="F94" s="151"/>
      <c r="G94" s="154"/>
      <c r="H94" s="23" t="s">
        <v>122</v>
      </c>
      <c r="I94" s="154"/>
      <c r="J94" s="154"/>
      <c r="K94" s="154"/>
      <c r="L94" s="154"/>
      <c r="M94" s="21">
        <v>250</v>
      </c>
    </row>
    <row r="95" spans="1:13" ht="12.75" customHeight="1">
      <c r="A95" s="150"/>
      <c r="B95" s="153"/>
      <c r="C95" s="153"/>
      <c r="D95" s="153"/>
      <c r="E95" s="153"/>
      <c r="F95" s="159" t="s">
        <v>63</v>
      </c>
      <c r="G95" s="155" t="s">
        <v>84</v>
      </c>
      <c r="H95" s="21" t="s">
        <v>23</v>
      </c>
      <c r="I95" s="155" t="s">
        <v>98</v>
      </c>
      <c r="J95" s="155" t="s">
        <v>36</v>
      </c>
      <c r="K95" s="155" t="s">
        <v>134</v>
      </c>
      <c r="L95" s="155">
        <v>10</v>
      </c>
      <c r="M95" s="14">
        <v>252</v>
      </c>
    </row>
    <row r="96" spans="1:13" ht="12.75" customHeight="1">
      <c r="A96" s="150"/>
      <c r="B96" s="153"/>
      <c r="C96" s="153"/>
      <c r="D96" s="153"/>
      <c r="E96" s="153"/>
      <c r="F96" s="151"/>
      <c r="G96" s="154"/>
      <c r="H96" s="23" t="s">
        <v>122</v>
      </c>
      <c r="I96" s="154"/>
      <c r="J96" s="154"/>
      <c r="K96" s="154"/>
      <c r="L96" s="154"/>
      <c r="M96" s="14">
        <v>250</v>
      </c>
    </row>
    <row r="97" spans="1:13" ht="12.75" customHeight="1">
      <c r="A97" s="151"/>
      <c r="B97" s="154"/>
      <c r="C97" s="154"/>
      <c r="D97" s="154"/>
      <c r="E97" s="154"/>
      <c r="F97" s="17" t="s">
        <v>83</v>
      </c>
      <c r="G97" s="14" t="s">
        <v>84</v>
      </c>
      <c r="H97" s="14" t="s">
        <v>122</v>
      </c>
      <c r="I97" s="14" t="s">
        <v>181</v>
      </c>
      <c r="J97" s="14" t="s">
        <v>41</v>
      </c>
      <c r="K97" s="14" t="s">
        <v>123</v>
      </c>
      <c r="L97" s="14">
        <v>10</v>
      </c>
      <c r="M97" s="14">
        <v>250</v>
      </c>
    </row>
    <row r="98" spans="1:13" ht="12.75" customHeight="1">
      <c r="A98" s="19">
        <v>6</v>
      </c>
      <c r="B98" s="20" t="s">
        <v>182</v>
      </c>
      <c r="C98" s="14" t="s">
        <v>179</v>
      </c>
      <c r="D98" s="14" t="s">
        <v>183</v>
      </c>
      <c r="E98" s="16" t="s">
        <v>161</v>
      </c>
      <c r="F98" s="17" t="s">
        <v>63</v>
      </c>
      <c r="G98" s="14" t="s">
        <v>84</v>
      </c>
      <c r="H98" s="21" t="s">
        <v>23</v>
      </c>
      <c r="I98" s="21" t="s">
        <v>181</v>
      </c>
      <c r="J98" s="21" t="s">
        <v>25</v>
      </c>
      <c r="K98" s="21" t="s">
        <v>183</v>
      </c>
      <c r="L98" s="21">
        <v>8</v>
      </c>
      <c r="M98" s="21">
        <v>252</v>
      </c>
    </row>
    <row r="99" spans="1:13" ht="12.75" customHeight="1">
      <c r="A99" s="149">
        <v>7</v>
      </c>
      <c r="B99" s="152" t="s">
        <v>184</v>
      </c>
      <c r="C99" s="155" t="s">
        <v>103</v>
      </c>
      <c r="D99" s="155" t="s">
        <v>180</v>
      </c>
      <c r="E99" s="157" t="s">
        <v>161</v>
      </c>
      <c r="F99" s="159" t="s">
        <v>63</v>
      </c>
      <c r="G99" s="14" t="s">
        <v>22</v>
      </c>
      <c r="H99" s="155" t="s">
        <v>105</v>
      </c>
      <c r="I99" s="14" t="s">
        <v>185</v>
      </c>
      <c r="J99" s="14" t="s">
        <v>25</v>
      </c>
      <c r="K99" s="14" t="s">
        <v>114</v>
      </c>
      <c r="L99" s="14">
        <v>8</v>
      </c>
      <c r="M99" s="155">
        <v>254</v>
      </c>
    </row>
    <row r="100" spans="1:13" ht="12.75" customHeight="1">
      <c r="A100" s="150"/>
      <c r="B100" s="153"/>
      <c r="C100" s="153"/>
      <c r="D100" s="153"/>
      <c r="E100" s="153"/>
      <c r="F100" s="150"/>
      <c r="G100" s="14" t="s">
        <v>34</v>
      </c>
      <c r="H100" s="153"/>
      <c r="I100" s="14" t="s">
        <v>186</v>
      </c>
      <c r="J100" s="14" t="s">
        <v>36</v>
      </c>
      <c r="K100" s="14" t="s">
        <v>187</v>
      </c>
      <c r="L100" s="14">
        <v>8</v>
      </c>
      <c r="M100" s="153"/>
    </row>
    <row r="101" spans="1:13" ht="12.75" customHeight="1">
      <c r="A101" s="150"/>
      <c r="B101" s="153"/>
      <c r="C101" s="153"/>
      <c r="D101" s="153"/>
      <c r="E101" s="153"/>
      <c r="F101" s="150"/>
      <c r="G101" s="14" t="s">
        <v>34</v>
      </c>
      <c r="H101" s="153"/>
      <c r="I101" s="14" t="s">
        <v>188</v>
      </c>
      <c r="J101" s="14" t="s">
        <v>41</v>
      </c>
      <c r="K101" s="14" t="s">
        <v>189</v>
      </c>
      <c r="L101" s="14">
        <v>8</v>
      </c>
      <c r="M101" s="153"/>
    </row>
    <row r="102" spans="1:13" ht="12.75" customHeight="1">
      <c r="A102" s="151"/>
      <c r="B102" s="154"/>
      <c r="C102" s="154"/>
      <c r="D102" s="154"/>
      <c r="E102" s="154"/>
      <c r="F102" s="151"/>
      <c r="G102" s="14" t="s">
        <v>190</v>
      </c>
      <c r="H102" s="154"/>
      <c r="I102" s="14" t="s">
        <v>191</v>
      </c>
      <c r="J102" s="14" t="s">
        <v>45</v>
      </c>
      <c r="K102" s="14" t="s">
        <v>183</v>
      </c>
      <c r="L102" s="14">
        <v>6</v>
      </c>
      <c r="M102" s="154"/>
    </row>
    <row r="103" spans="1:13" ht="12.75" customHeight="1">
      <c r="A103" s="149">
        <v>8</v>
      </c>
      <c r="B103" s="152" t="s">
        <v>192</v>
      </c>
      <c r="C103" s="155" t="s">
        <v>140</v>
      </c>
      <c r="D103" s="155" t="s">
        <v>193</v>
      </c>
      <c r="E103" s="157" t="s">
        <v>161</v>
      </c>
      <c r="F103" s="159" t="s">
        <v>63</v>
      </c>
      <c r="G103" s="155" t="s">
        <v>142</v>
      </c>
      <c r="H103" s="155" t="s">
        <v>145</v>
      </c>
      <c r="I103" s="14" t="s">
        <v>194</v>
      </c>
      <c r="J103" s="14" t="s">
        <v>25</v>
      </c>
      <c r="K103" s="14" t="s">
        <v>195</v>
      </c>
      <c r="L103" s="14">
        <v>6</v>
      </c>
      <c r="M103" s="155">
        <v>257</v>
      </c>
    </row>
    <row r="104" spans="1:13" ht="12.75" customHeight="1">
      <c r="A104" s="150"/>
      <c r="B104" s="153"/>
      <c r="C104" s="153"/>
      <c r="D104" s="153"/>
      <c r="E104" s="153"/>
      <c r="F104" s="150"/>
      <c r="G104" s="153"/>
      <c r="H104" s="154"/>
      <c r="I104" s="14" t="s">
        <v>196</v>
      </c>
      <c r="J104" s="14" t="s">
        <v>36</v>
      </c>
      <c r="K104" s="14" t="s">
        <v>197</v>
      </c>
      <c r="L104" s="14">
        <v>6</v>
      </c>
      <c r="M104" s="154"/>
    </row>
    <row r="105" spans="1:13" ht="12.75" customHeight="1">
      <c r="A105" s="150"/>
      <c r="B105" s="153"/>
      <c r="C105" s="153"/>
      <c r="D105" s="153"/>
      <c r="E105" s="153"/>
      <c r="F105" s="150"/>
      <c r="G105" s="153"/>
      <c r="H105" s="155" t="s">
        <v>71</v>
      </c>
      <c r="I105" s="14" t="s">
        <v>194</v>
      </c>
      <c r="J105" s="14" t="s">
        <v>41</v>
      </c>
      <c r="K105" s="14" t="s">
        <v>198</v>
      </c>
      <c r="L105" s="14">
        <v>6</v>
      </c>
      <c r="M105" s="155">
        <v>257</v>
      </c>
    </row>
    <row r="106" spans="1:13" ht="12.75" customHeight="1">
      <c r="A106" s="151"/>
      <c r="B106" s="154"/>
      <c r="C106" s="154"/>
      <c r="D106" s="154"/>
      <c r="E106" s="154"/>
      <c r="F106" s="151"/>
      <c r="G106" s="154"/>
      <c r="H106" s="154"/>
      <c r="I106" s="14" t="s">
        <v>196</v>
      </c>
      <c r="J106" s="14" t="s">
        <v>45</v>
      </c>
      <c r="K106" s="14" t="s">
        <v>199</v>
      </c>
      <c r="L106" s="14">
        <v>6</v>
      </c>
      <c r="M106" s="154"/>
    </row>
    <row r="107" spans="1:13" ht="12.75" customHeight="1">
      <c r="A107" s="19">
        <v>9</v>
      </c>
      <c r="B107" s="20" t="s">
        <v>200</v>
      </c>
      <c r="C107" s="14" t="s">
        <v>201</v>
      </c>
      <c r="D107" s="14" t="s">
        <v>202</v>
      </c>
      <c r="E107" s="16" t="s">
        <v>161</v>
      </c>
      <c r="F107" s="17" t="s">
        <v>83</v>
      </c>
      <c r="G107" s="14" t="s">
        <v>84</v>
      </c>
      <c r="H107" s="14" t="s">
        <v>23</v>
      </c>
      <c r="I107" s="14" t="s">
        <v>86</v>
      </c>
      <c r="J107" s="14" t="s">
        <v>164</v>
      </c>
      <c r="K107" s="14" t="s">
        <v>202</v>
      </c>
      <c r="L107" s="14">
        <v>8</v>
      </c>
      <c r="M107" s="14">
        <v>254</v>
      </c>
    </row>
    <row r="108" spans="1:13" ht="12.75" customHeight="1">
      <c r="A108" s="19">
        <v>10</v>
      </c>
      <c r="B108" s="20" t="s">
        <v>203</v>
      </c>
      <c r="C108" s="14" t="s">
        <v>121</v>
      </c>
      <c r="D108" s="14" t="s">
        <v>67</v>
      </c>
      <c r="E108" s="16" t="s">
        <v>204</v>
      </c>
      <c r="F108" s="17" t="s">
        <v>83</v>
      </c>
      <c r="G108" s="14" t="s">
        <v>167</v>
      </c>
      <c r="H108" s="14" t="s">
        <v>122</v>
      </c>
      <c r="I108" s="14" t="s">
        <v>205</v>
      </c>
      <c r="J108" s="14" t="s">
        <v>164</v>
      </c>
      <c r="K108" s="14" t="s">
        <v>67</v>
      </c>
      <c r="L108" s="14">
        <v>8</v>
      </c>
      <c r="M108" s="14">
        <v>252</v>
      </c>
    </row>
    <row r="109" spans="1:13" ht="12.75" customHeight="1">
      <c r="A109" s="19">
        <v>11</v>
      </c>
      <c r="B109" s="24" t="s">
        <v>206</v>
      </c>
      <c r="C109" s="14" t="s">
        <v>121</v>
      </c>
      <c r="D109" s="14" t="s">
        <v>207</v>
      </c>
      <c r="E109" s="16" t="s">
        <v>161</v>
      </c>
      <c r="F109" s="17" t="s">
        <v>83</v>
      </c>
      <c r="G109" s="14" t="s">
        <v>167</v>
      </c>
      <c r="H109" s="25" t="s">
        <v>122</v>
      </c>
      <c r="I109" s="25" t="s">
        <v>177</v>
      </c>
      <c r="J109" s="14" t="s">
        <v>25</v>
      </c>
      <c r="K109" s="14" t="s">
        <v>207</v>
      </c>
      <c r="L109" s="14">
        <v>10</v>
      </c>
      <c r="M109" s="14">
        <v>252</v>
      </c>
    </row>
    <row r="110" spans="1:13" ht="12.75" customHeight="1">
      <c r="A110" s="19">
        <v>12</v>
      </c>
      <c r="B110" s="20" t="s">
        <v>208</v>
      </c>
      <c r="C110" s="14" t="s">
        <v>126</v>
      </c>
      <c r="D110" s="14" t="s">
        <v>209</v>
      </c>
      <c r="E110" s="16" t="s">
        <v>204</v>
      </c>
      <c r="F110" s="17" t="s">
        <v>63</v>
      </c>
      <c r="G110" s="14" t="s">
        <v>210</v>
      </c>
      <c r="H110" s="14" t="s">
        <v>105</v>
      </c>
      <c r="I110" s="14" t="s">
        <v>211</v>
      </c>
      <c r="J110" s="14" t="s">
        <v>164</v>
      </c>
      <c r="K110" s="14" t="s">
        <v>209</v>
      </c>
      <c r="L110" s="14">
        <v>8</v>
      </c>
      <c r="M110" s="14">
        <v>259</v>
      </c>
    </row>
    <row r="111" spans="1:13" ht="12.75" customHeight="1">
      <c r="A111" s="19">
        <v>13</v>
      </c>
      <c r="B111" s="20" t="s">
        <v>212</v>
      </c>
      <c r="C111" s="14" t="s">
        <v>110</v>
      </c>
      <c r="D111" s="14" t="s">
        <v>213</v>
      </c>
      <c r="E111" s="16" t="s">
        <v>161</v>
      </c>
      <c r="F111" s="12">
        <v>8</v>
      </c>
      <c r="G111" s="14" t="s">
        <v>22</v>
      </c>
      <c r="H111" s="14" t="s">
        <v>71</v>
      </c>
      <c r="I111" s="14" t="s">
        <v>214</v>
      </c>
      <c r="J111" s="14" t="s">
        <v>25</v>
      </c>
      <c r="K111" s="14" t="s">
        <v>213</v>
      </c>
      <c r="L111" s="14">
        <v>8</v>
      </c>
      <c r="M111" s="14">
        <v>258</v>
      </c>
    </row>
    <row r="112" spans="1:13" ht="12.75" customHeight="1">
      <c r="A112" s="149">
        <v>14</v>
      </c>
      <c r="B112" s="152" t="s">
        <v>215</v>
      </c>
      <c r="C112" s="155" t="s">
        <v>216</v>
      </c>
      <c r="D112" s="155" t="s">
        <v>217</v>
      </c>
      <c r="E112" s="157" t="s">
        <v>161</v>
      </c>
      <c r="F112" s="166">
        <v>8</v>
      </c>
      <c r="G112" s="155" t="s">
        <v>167</v>
      </c>
      <c r="H112" s="14" t="s">
        <v>85</v>
      </c>
      <c r="I112" s="14" t="s">
        <v>218</v>
      </c>
      <c r="J112" s="155" t="s">
        <v>25</v>
      </c>
      <c r="K112" s="155" t="s">
        <v>217</v>
      </c>
      <c r="L112" s="155">
        <v>15</v>
      </c>
      <c r="M112" s="14">
        <v>252</v>
      </c>
    </row>
    <row r="113" spans="1:13" ht="12.75" customHeight="1">
      <c r="A113" s="151"/>
      <c r="B113" s="154"/>
      <c r="C113" s="154"/>
      <c r="D113" s="154"/>
      <c r="E113" s="154"/>
      <c r="F113" s="151"/>
      <c r="G113" s="154"/>
      <c r="H113" s="14" t="s">
        <v>122</v>
      </c>
      <c r="I113" s="14" t="s">
        <v>219</v>
      </c>
      <c r="J113" s="154"/>
      <c r="K113" s="154"/>
      <c r="L113" s="154"/>
      <c r="M113" s="14">
        <v>152</v>
      </c>
    </row>
    <row r="114" spans="1:13" ht="12.75" customHeight="1">
      <c r="A114" s="164">
        <v>15</v>
      </c>
      <c r="B114" s="164" t="s">
        <v>220</v>
      </c>
      <c r="C114" s="163" t="s">
        <v>116</v>
      </c>
      <c r="D114" s="163" t="s">
        <v>213</v>
      </c>
      <c r="E114" s="165" t="s">
        <v>161</v>
      </c>
      <c r="F114" s="165">
        <v>8</v>
      </c>
      <c r="G114" s="163" t="s">
        <v>34</v>
      </c>
      <c r="H114" s="163" t="s">
        <v>53</v>
      </c>
      <c r="I114" s="21" t="s">
        <v>174</v>
      </c>
      <c r="J114" s="21" t="s">
        <v>25</v>
      </c>
      <c r="K114" s="163" t="s">
        <v>213</v>
      </c>
      <c r="L114" s="21">
        <v>8</v>
      </c>
      <c r="M114" s="163">
        <v>250</v>
      </c>
    </row>
    <row r="115" spans="1:13" ht="12.75" customHeight="1">
      <c r="A115" s="151"/>
      <c r="B115" s="151"/>
      <c r="C115" s="151"/>
      <c r="D115" s="151"/>
      <c r="E115" s="151"/>
      <c r="F115" s="151"/>
      <c r="G115" s="151"/>
      <c r="H115" s="151"/>
      <c r="I115" s="21" t="s">
        <v>101</v>
      </c>
      <c r="J115" s="21" t="s">
        <v>36</v>
      </c>
      <c r="K115" s="151"/>
      <c r="L115" s="21">
        <v>8</v>
      </c>
      <c r="M115" s="151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  <row r="420" spans="1:13" ht="12.75" customHeight="1">
      <c r="A420" s="5"/>
      <c r="B420" s="5"/>
      <c r="C420" s="6"/>
      <c r="D420" s="5"/>
      <c r="E420" s="5"/>
      <c r="F420" s="7"/>
      <c r="G420" s="5"/>
      <c r="H420" s="5"/>
      <c r="I420" s="6"/>
      <c r="J420" s="5"/>
      <c r="K420" s="5"/>
      <c r="L420" s="5"/>
      <c r="M420" s="5"/>
    </row>
    <row r="421" spans="1:13" ht="12.75" customHeight="1">
      <c r="A421" s="5"/>
      <c r="B421" s="5"/>
      <c r="C421" s="6"/>
      <c r="D421" s="5"/>
      <c r="E421" s="5"/>
      <c r="F421" s="7"/>
      <c r="G421" s="5"/>
      <c r="H421" s="5"/>
      <c r="I421" s="6"/>
      <c r="J421" s="5"/>
      <c r="K421" s="5"/>
      <c r="L421" s="5"/>
      <c r="M421" s="5"/>
    </row>
    <row r="422" spans="1:13" ht="12.75" customHeight="1">
      <c r="A422" s="5"/>
      <c r="B422" s="5"/>
      <c r="C422" s="6"/>
      <c r="D422" s="5"/>
      <c r="E422" s="5"/>
      <c r="F422" s="7"/>
      <c r="G422" s="5"/>
      <c r="H422" s="5"/>
      <c r="I422" s="6"/>
      <c r="J422" s="5"/>
      <c r="K422" s="5"/>
      <c r="L422" s="5"/>
      <c r="M422" s="5"/>
    </row>
    <row r="423" spans="1:13" ht="12.75" customHeight="1">
      <c r="A423" s="5"/>
      <c r="B423" s="5"/>
      <c r="C423" s="6"/>
      <c r="D423" s="5"/>
      <c r="E423" s="5"/>
      <c r="F423" s="7"/>
      <c r="G423" s="5"/>
      <c r="H423" s="5"/>
      <c r="I423" s="6"/>
      <c r="J423" s="5"/>
      <c r="K423" s="5"/>
      <c r="L423" s="5"/>
      <c r="M423" s="5"/>
    </row>
    <row r="424" spans="1:13" ht="12.75" customHeight="1">
      <c r="A424" s="5"/>
      <c r="B424" s="5"/>
      <c r="C424" s="6"/>
      <c r="D424" s="5"/>
      <c r="E424" s="5"/>
      <c r="F424" s="7"/>
      <c r="G424" s="5"/>
      <c r="H424" s="5"/>
      <c r="I424" s="6"/>
      <c r="J424" s="5"/>
      <c r="K424" s="5"/>
      <c r="L424" s="5"/>
      <c r="M424" s="5"/>
    </row>
    <row r="425" spans="1:13" ht="12.75" customHeight="1">
      <c r="A425" s="5"/>
      <c r="B425" s="5"/>
      <c r="C425" s="6"/>
      <c r="D425" s="5"/>
      <c r="E425" s="5"/>
      <c r="F425" s="7"/>
      <c r="G425" s="5"/>
      <c r="H425" s="5"/>
      <c r="I425" s="6"/>
      <c r="J425" s="5"/>
      <c r="K425" s="5"/>
      <c r="L425" s="5"/>
      <c r="M425" s="5"/>
    </row>
    <row r="426" spans="1:13" ht="12.75" customHeight="1">
      <c r="A426" s="5"/>
      <c r="B426" s="5"/>
      <c r="C426" s="6"/>
      <c r="D426" s="5"/>
      <c r="E426" s="5"/>
      <c r="F426" s="7"/>
      <c r="G426" s="5"/>
      <c r="H426" s="5"/>
      <c r="I426" s="6"/>
      <c r="J426" s="5"/>
      <c r="K426" s="5"/>
      <c r="L426" s="5"/>
      <c r="M426" s="5"/>
    </row>
    <row r="427" spans="1:13" ht="12.75" customHeight="1">
      <c r="A427" s="5"/>
      <c r="B427" s="5"/>
      <c r="C427" s="6"/>
      <c r="D427" s="5"/>
      <c r="E427" s="5"/>
      <c r="F427" s="7"/>
      <c r="G427" s="5"/>
      <c r="H427" s="5"/>
      <c r="I427" s="6"/>
      <c r="J427" s="5"/>
      <c r="K427" s="5"/>
      <c r="L427" s="5"/>
      <c r="M427" s="5"/>
    </row>
    <row r="428" spans="1:13" ht="12.75" customHeight="1">
      <c r="A428" s="5"/>
      <c r="B428" s="5"/>
      <c r="C428" s="6"/>
      <c r="D428" s="5"/>
      <c r="E428" s="5"/>
      <c r="F428" s="7"/>
      <c r="G428" s="5"/>
      <c r="H428" s="5"/>
      <c r="I428" s="6"/>
      <c r="J428" s="5"/>
      <c r="K428" s="5"/>
      <c r="L428" s="5"/>
      <c r="M428" s="5"/>
    </row>
    <row r="429" spans="1:13" ht="12.75" customHeight="1">
      <c r="A429" s="5"/>
      <c r="B429" s="5"/>
      <c r="C429" s="6"/>
      <c r="D429" s="5"/>
      <c r="E429" s="5"/>
      <c r="F429" s="7"/>
      <c r="G429" s="5"/>
      <c r="H429" s="5"/>
      <c r="I429" s="6"/>
      <c r="J429" s="5"/>
      <c r="K429" s="5"/>
      <c r="L429" s="5"/>
      <c r="M429" s="5"/>
    </row>
    <row r="430" spans="1:13" ht="12.75" customHeight="1">
      <c r="A430" s="5"/>
      <c r="B430" s="5"/>
      <c r="C430" s="6"/>
      <c r="D430" s="5"/>
      <c r="E430" s="5"/>
      <c r="F430" s="7"/>
      <c r="G430" s="5"/>
      <c r="H430" s="5"/>
      <c r="I430" s="6"/>
      <c r="J430" s="5"/>
      <c r="K430" s="5"/>
      <c r="L430" s="5"/>
      <c r="M430" s="5"/>
    </row>
    <row r="431" spans="1:13" ht="12.75" customHeight="1">
      <c r="A431" s="5"/>
      <c r="B431" s="5"/>
      <c r="C431" s="6"/>
      <c r="D431" s="5"/>
      <c r="E431" s="5"/>
      <c r="F431" s="7"/>
      <c r="G431" s="5"/>
      <c r="H431" s="5"/>
      <c r="I431" s="6"/>
      <c r="J431" s="5"/>
      <c r="K431" s="5"/>
      <c r="L431" s="5"/>
      <c r="M431" s="5"/>
    </row>
    <row r="432" spans="1:13" ht="12.75" customHeight="1">
      <c r="A432" s="5"/>
      <c r="B432" s="5"/>
      <c r="C432" s="6"/>
      <c r="D432" s="5"/>
      <c r="E432" s="5"/>
      <c r="F432" s="7"/>
      <c r="G432" s="5"/>
      <c r="H432" s="5"/>
      <c r="I432" s="6"/>
      <c r="J432" s="5"/>
      <c r="K432" s="5"/>
      <c r="L432" s="5"/>
      <c r="M432" s="5"/>
    </row>
    <row r="433" spans="1:13" ht="12.75" customHeight="1">
      <c r="A433" s="5"/>
      <c r="B433" s="5"/>
      <c r="C433" s="6"/>
      <c r="D433" s="5"/>
      <c r="E433" s="5"/>
      <c r="F433" s="7"/>
      <c r="G433" s="5"/>
      <c r="H433" s="5"/>
      <c r="I433" s="6"/>
      <c r="J433" s="5"/>
      <c r="K433" s="5"/>
      <c r="L433" s="5"/>
      <c r="M433" s="5"/>
    </row>
    <row r="434" spans="1:13" ht="12.75" customHeight="1">
      <c r="A434" s="5"/>
      <c r="B434" s="5"/>
      <c r="C434" s="6"/>
      <c r="D434" s="5"/>
      <c r="E434" s="5"/>
      <c r="F434" s="7"/>
      <c r="G434" s="5"/>
      <c r="H434" s="5"/>
      <c r="I434" s="6"/>
      <c r="J434" s="5"/>
      <c r="K434" s="5"/>
      <c r="L434" s="5"/>
      <c r="M434" s="5"/>
    </row>
    <row r="435" spans="1:13" ht="12.75" customHeight="1">
      <c r="A435" s="5"/>
      <c r="B435" s="5"/>
      <c r="C435" s="6"/>
      <c r="D435" s="5"/>
      <c r="E435" s="5"/>
      <c r="F435" s="7"/>
      <c r="G435" s="5"/>
      <c r="H435" s="5"/>
      <c r="I435" s="6"/>
      <c r="J435" s="5"/>
      <c r="K435" s="5"/>
      <c r="L435" s="5"/>
      <c r="M435" s="5"/>
    </row>
    <row r="436" spans="1:13" ht="12.75" customHeight="1">
      <c r="A436" s="5"/>
      <c r="B436" s="5"/>
      <c r="C436" s="6"/>
      <c r="D436" s="5"/>
      <c r="E436" s="5"/>
      <c r="F436" s="7"/>
      <c r="G436" s="5"/>
      <c r="H436" s="5"/>
      <c r="I436" s="6"/>
      <c r="J436" s="5"/>
      <c r="K436" s="5"/>
      <c r="L436" s="5"/>
      <c r="M436" s="5"/>
    </row>
    <row r="437" spans="1:13" ht="12.75" customHeight="1">
      <c r="A437" s="5"/>
      <c r="B437" s="5"/>
      <c r="C437" s="6"/>
      <c r="D437" s="5"/>
      <c r="E437" s="5"/>
      <c r="F437" s="7"/>
      <c r="G437" s="5"/>
      <c r="H437" s="5"/>
      <c r="I437" s="6"/>
      <c r="J437" s="5"/>
      <c r="K437" s="5"/>
      <c r="L437" s="5"/>
      <c r="M437" s="5"/>
    </row>
    <row r="438" spans="1:13" ht="12.75" customHeight="1">
      <c r="A438" s="5"/>
      <c r="B438" s="5"/>
      <c r="C438" s="6"/>
      <c r="D438" s="5"/>
      <c r="E438" s="5"/>
      <c r="F438" s="7"/>
      <c r="G438" s="5"/>
      <c r="H438" s="5"/>
      <c r="I438" s="6"/>
      <c r="J438" s="5"/>
      <c r="K438" s="5"/>
      <c r="L438" s="5"/>
      <c r="M438" s="5"/>
    </row>
    <row r="439" spans="1:13" ht="12.75" customHeight="1">
      <c r="A439" s="5"/>
      <c r="B439" s="5"/>
      <c r="C439" s="6"/>
      <c r="D439" s="5"/>
      <c r="E439" s="5"/>
      <c r="F439" s="7"/>
      <c r="G439" s="5"/>
      <c r="H439" s="5"/>
      <c r="I439" s="6"/>
      <c r="J439" s="5"/>
      <c r="K439" s="5"/>
      <c r="L439" s="5"/>
      <c r="M439" s="5"/>
    </row>
    <row r="440" spans="1:13" ht="12.75" customHeight="1">
      <c r="A440" s="5"/>
      <c r="B440" s="5"/>
      <c r="C440" s="6"/>
      <c r="D440" s="5"/>
      <c r="E440" s="5"/>
      <c r="F440" s="7"/>
      <c r="G440" s="5"/>
      <c r="H440" s="5"/>
      <c r="I440" s="6"/>
      <c r="J440" s="5"/>
      <c r="K440" s="5"/>
      <c r="L440" s="5"/>
      <c r="M440" s="5"/>
    </row>
    <row r="441" spans="1:13" ht="12.75" customHeight="1">
      <c r="A441" s="5"/>
      <c r="B441" s="5"/>
      <c r="C441" s="6"/>
      <c r="D441" s="5"/>
      <c r="E441" s="5"/>
      <c r="F441" s="7"/>
      <c r="G441" s="5"/>
      <c r="H441" s="5"/>
      <c r="I441" s="6"/>
      <c r="J441" s="5"/>
      <c r="K441" s="5"/>
      <c r="L441" s="5"/>
      <c r="M441" s="5"/>
    </row>
    <row r="442" spans="1:13" ht="12.75" customHeight="1">
      <c r="A442" s="5"/>
      <c r="B442" s="5"/>
      <c r="C442" s="6"/>
      <c r="D442" s="5"/>
      <c r="E442" s="5"/>
      <c r="F442" s="7"/>
      <c r="G442" s="5"/>
      <c r="H442" s="5"/>
      <c r="I442" s="6"/>
      <c r="J442" s="5"/>
      <c r="K442" s="5"/>
      <c r="L442" s="5"/>
      <c r="M442" s="5"/>
    </row>
    <row r="443" spans="1:13" ht="12.75" customHeight="1">
      <c r="A443" s="5"/>
      <c r="B443" s="5"/>
      <c r="C443" s="6"/>
      <c r="D443" s="5"/>
      <c r="E443" s="5"/>
      <c r="F443" s="7"/>
      <c r="G443" s="5"/>
      <c r="H443" s="5"/>
      <c r="I443" s="6"/>
      <c r="J443" s="5"/>
      <c r="K443" s="5"/>
      <c r="L443" s="5"/>
      <c r="M443" s="5"/>
    </row>
    <row r="444" spans="1:13" ht="12.75" customHeight="1">
      <c r="A444" s="5"/>
      <c r="B444" s="5"/>
      <c r="C444" s="6"/>
      <c r="D444" s="5"/>
      <c r="E444" s="5"/>
      <c r="F444" s="7"/>
      <c r="G444" s="5"/>
      <c r="H444" s="5"/>
      <c r="I444" s="6"/>
      <c r="J444" s="5"/>
      <c r="K444" s="5"/>
      <c r="L444" s="5"/>
      <c r="M444" s="5"/>
    </row>
    <row r="445" spans="1:13" ht="12.75" customHeight="1">
      <c r="A445" s="5"/>
      <c r="B445" s="5"/>
      <c r="C445" s="6"/>
      <c r="D445" s="5"/>
      <c r="E445" s="5"/>
      <c r="F445" s="7"/>
      <c r="G445" s="5"/>
      <c r="H445" s="5"/>
      <c r="I445" s="6"/>
      <c r="J445" s="5"/>
      <c r="K445" s="5"/>
      <c r="L445" s="5"/>
      <c r="M445" s="5"/>
    </row>
    <row r="446" spans="1:13" ht="12.75" customHeight="1">
      <c r="A446" s="5"/>
      <c r="B446" s="5"/>
      <c r="C446" s="6"/>
      <c r="D446" s="5"/>
      <c r="E446" s="5"/>
      <c r="F446" s="7"/>
      <c r="G446" s="5"/>
      <c r="H446" s="5"/>
      <c r="I446" s="6"/>
      <c r="J446" s="5"/>
      <c r="K446" s="5"/>
      <c r="L446" s="5"/>
      <c r="M446" s="5"/>
    </row>
    <row r="447" spans="1:13" ht="12.75" customHeight="1">
      <c r="A447" s="5"/>
      <c r="B447" s="5"/>
      <c r="C447" s="6"/>
      <c r="D447" s="5"/>
      <c r="E447" s="5"/>
      <c r="F447" s="7"/>
      <c r="G447" s="5"/>
      <c r="H447" s="5"/>
      <c r="I447" s="6"/>
      <c r="J447" s="5"/>
      <c r="K447" s="5"/>
      <c r="L447" s="5"/>
      <c r="M447" s="5"/>
    </row>
    <row r="448" spans="1:13" ht="12.75" customHeight="1">
      <c r="A448" s="5"/>
      <c r="B448" s="5"/>
      <c r="C448" s="6"/>
      <c r="D448" s="5"/>
      <c r="E448" s="5"/>
      <c r="F448" s="7"/>
      <c r="G448" s="5"/>
      <c r="H448" s="5"/>
      <c r="I448" s="6"/>
      <c r="J448" s="5"/>
      <c r="K448" s="5"/>
      <c r="L448" s="5"/>
      <c r="M448" s="5"/>
    </row>
    <row r="449" spans="1:13" ht="12.75" customHeight="1">
      <c r="A449" s="5"/>
      <c r="B449" s="5"/>
      <c r="C449" s="6"/>
      <c r="D449" s="5"/>
      <c r="E449" s="5"/>
      <c r="F449" s="7"/>
      <c r="G449" s="5"/>
      <c r="H449" s="5"/>
      <c r="I449" s="6"/>
      <c r="J449" s="5"/>
      <c r="K449" s="5"/>
      <c r="L449" s="5"/>
      <c r="M449" s="5"/>
    </row>
    <row r="450" spans="1:13" ht="12.75" customHeight="1">
      <c r="A450" s="5"/>
      <c r="B450" s="5"/>
      <c r="C450" s="6"/>
      <c r="D450" s="5"/>
      <c r="E450" s="5"/>
      <c r="F450" s="7"/>
      <c r="G450" s="5"/>
      <c r="H450" s="5"/>
      <c r="I450" s="6"/>
      <c r="J450" s="5"/>
      <c r="K450" s="5"/>
      <c r="L450" s="5"/>
      <c r="M450" s="5"/>
    </row>
    <row r="451" spans="1:13" ht="12.75" customHeight="1">
      <c r="A451" s="5"/>
      <c r="B451" s="5"/>
      <c r="C451" s="6"/>
      <c r="D451" s="5"/>
      <c r="E451" s="5"/>
      <c r="F451" s="7"/>
      <c r="G451" s="5"/>
      <c r="H451" s="5"/>
      <c r="I451" s="6"/>
      <c r="J451" s="5"/>
      <c r="K451" s="5"/>
      <c r="L451" s="5"/>
      <c r="M451" s="5"/>
    </row>
    <row r="452" spans="1:13" ht="12.75" customHeight="1">
      <c r="A452" s="5"/>
      <c r="B452" s="5"/>
      <c r="C452" s="6"/>
      <c r="D452" s="5"/>
      <c r="E452" s="5"/>
      <c r="F452" s="7"/>
      <c r="G452" s="5"/>
      <c r="H452" s="5"/>
      <c r="I452" s="6"/>
      <c r="J452" s="5"/>
      <c r="K452" s="5"/>
      <c r="L452" s="5"/>
      <c r="M452" s="5"/>
    </row>
    <row r="453" spans="1:13" ht="12.75" customHeight="1">
      <c r="A453" s="5"/>
      <c r="B453" s="5"/>
      <c r="C453" s="6"/>
      <c r="D453" s="5"/>
      <c r="E453" s="5"/>
      <c r="F453" s="7"/>
      <c r="G453" s="5"/>
      <c r="H453" s="5"/>
      <c r="I453" s="6"/>
      <c r="J453" s="5"/>
      <c r="K453" s="5"/>
      <c r="L453" s="5"/>
      <c r="M453" s="5"/>
    </row>
    <row r="454" spans="1:13" ht="12.75" customHeight="1">
      <c r="A454" s="5"/>
      <c r="B454" s="5"/>
      <c r="C454" s="6"/>
      <c r="D454" s="5"/>
      <c r="E454" s="5"/>
      <c r="F454" s="7"/>
      <c r="G454" s="5"/>
      <c r="H454" s="5"/>
      <c r="I454" s="6"/>
      <c r="J454" s="5"/>
      <c r="K454" s="5"/>
      <c r="L454" s="5"/>
      <c r="M454" s="5"/>
    </row>
    <row r="455" spans="1:13" ht="12.75" customHeight="1">
      <c r="A455" s="5"/>
      <c r="B455" s="5"/>
      <c r="C455" s="6"/>
      <c r="D455" s="5"/>
      <c r="E455" s="5"/>
      <c r="F455" s="7"/>
      <c r="G455" s="5"/>
      <c r="H455" s="5"/>
      <c r="I455" s="6"/>
      <c r="J455" s="5"/>
      <c r="K455" s="5"/>
      <c r="L455" s="5"/>
      <c r="M455" s="5"/>
    </row>
    <row r="456" spans="1:13" ht="12.75" customHeight="1">
      <c r="A456" s="5"/>
      <c r="B456" s="5"/>
      <c r="C456" s="6"/>
      <c r="D456" s="5"/>
      <c r="E456" s="5"/>
      <c r="F456" s="7"/>
      <c r="G456" s="5"/>
      <c r="H456" s="5"/>
      <c r="I456" s="6"/>
      <c r="J456" s="5"/>
      <c r="K456" s="5"/>
      <c r="L456" s="5"/>
      <c r="M456" s="5"/>
    </row>
    <row r="457" spans="1:13" ht="12.75" customHeight="1">
      <c r="A457" s="5"/>
      <c r="B457" s="5"/>
      <c r="C457" s="6"/>
      <c r="D457" s="5"/>
      <c r="E457" s="5"/>
      <c r="F457" s="7"/>
      <c r="G457" s="5"/>
      <c r="H457" s="5"/>
      <c r="I457" s="6"/>
      <c r="J457" s="5"/>
      <c r="K457" s="5"/>
      <c r="L457" s="5"/>
      <c r="M457" s="5"/>
    </row>
    <row r="458" spans="1:13" ht="12.75" customHeight="1">
      <c r="A458" s="5"/>
      <c r="B458" s="5"/>
      <c r="C458" s="6"/>
      <c r="D458" s="5"/>
      <c r="E458" s="5"/>
      <c r="F458" s="7"/>
      <c r="G458" s="5"/>
      <c r="H458" s="5"/>
      <c r="I458" s="6"/>
      <c r="J458" s="5"/>
      <c r="K458" s="5"/>
      <c r="L458" s="5"/>
      <c r="M458" s="5"/>
    </row>
    <row r="459" spans="1:13" ht="12.75" customHeight="1">
      <c r="A459" s="5"/>
      <c r="B459" s="5"/>
      <c r="C459" s="6"/>
      <c r="D459" s="5"/>
      <c r="E459" s="5"/>
      <c r="F459" s="7"/>
      <c r="G459" s="5"/>
      <c r="H459" s="5"/>
      <c r="I459" s="6"/>
      <c r="J459" s="5"/>
      <c r="K459" s="5"/>
      <c r="L459" s="5"/>
      <c r="M459" s="5"/>
    </row>
    <row r="460" spans="1:13" ht="12.75" customHeight="1">
      <c r="A460" s="5"/>
      <c r="B460" s="5"/>
      <c r="C460" s="6"/>
      <c r="D460" s="5"/>
      <c r="E460" s="5"/>
      <c r="F460" s="7"/>
      <c r="G460" s="5"/>
      <c r="H460" s="5"/>
      <c r="I460" s="6"/>
      <c r="J460" s="5"/>
      <c r="K460" s="5"/>
      <c r="L460" s="5"/>
      <c r="M460" s="5"/>
    </row>
    <row r="461" spans="1:13" ht="12.75" customHeight="1">
      <c r="A461" s="5"/>
      <c r="B461" s="5"/>
      <c r="C461" s="6"/>
      <c r="D461" s="5"/>
      <c r="E461" s="5"/>
      <c r="F461" s="7"/>
      <c r="G461" s="5"/>
      <c r="H461" s="5"/>
      <c r="I461" s="6"/>
      <c r="J461" s="5"/>
      <c r="K461" s="5"/>
      <c r="L461" s="5"/>
      <c r="M461" s="5"/>
    </row>
    <row r="462" spans="1:13" ht="12.75" customHeight="1">
      <c r="A462" s="5"/>
      <c r="B462" s="5"/>
      <c r="C462" s="6"/>
      <c r="D462" s="5"/>
      <c r="E462" s="5"/>
      <c r="F462" s="7"/>
      <c r="G462" s="5"/>
      <c r="H462" s="5"/>
      <c r="I462" s="6"/>
      <c r="J462" s="5"/>
      <c r="K462" s="5"/>
      <c r="L462" s="5"/>
      <c r="M462" s="5"/>
    </row>
    <row r="463" spans="1:13" ht="12.75" customHeight="1">
      <c r="A463" s="5"/>
      <c r="B463" s="5"/>
      <c r="C463" s="6"/>
      <c r="D463" s="5"/>
      <c r="E463" s="5"/>
      <c r="F463" s="7"/>
      <c r="G463" s="5"/>
      <c r="H463" s="5"/>
      <c r="I463" s="6"/>
      <c r="J463" s="5"/>
      <c r="K463" s="5"/>
      <c r="L463" s="5"/>
      <c r="M463" s="5"/>
    </row>
    <row r="464" spans="1:13" ht="12.75" customHeight="1">
      <c r="A464" s="5"/>
      <c r="B464" s="5"/>
      <c r="C464" s="6"/>
      <c r="D464" s="5"/>
      <c r="E464" s="5"/>
      <c r="F464" s="7"/>
      <c r="G464" s="5"/>
      <c r="H464" s="5"/>
      <c r="I464" s="6"/>
      <c r="J464" s="5"/>
      <c r="K464" s="5"/>
      <c r="L464" s="5"/>
      <c r="M464" s="5"/>
    </row>
    <row r="465" spans="1:13" ht="12.75" customHeight="1">
      <c r="A465" s="5"/>
      <c r="B465" s="5"/>
      <c r="C465" s="6"/>
      <c r="D465" s="5"/>
      <c r="E465" s="5"/>
      <c r="F465" s="7"/>
      <c r="G465" s="5"/>
      <c r="H465" s="5"/>
      <c r="I465" s="6"/>
      <c r="J465" s="5"/>
      <c r="K465" s="5"/>
      <c r="L465" s="5"/>
      <c r="M465" s="5"/>
    </row>
    <row r="466" spans="1:13" ht="12.75" customHeight="1">
      <c r="A466" s="5"/>
      <c r="B466" s="5"/>
      <c r="C466" s="6"/>
      <c r="D466" s="5"/>
      <c r="E466" s="5"/>
      <c r="F466" s="7"/>
      <c r="G466" s="5"/>
      <c r="H466" s="5"/>
      <c r="I466" s="6"/>
      <c r="J466" s="5"/>
      <c r="K466" s="5"/>
      <c r="L466" s="5"/>
      <c r="M466" s="5"/>
    </row>
    <row r="467" spans="1:13" ht="12.75" customHeight="1">
      <c r="A467" s="5"/>
      <c r="B467" s="5"/>
      <c r="C467" s="6"/>
      <c r="D467" s="5"/>
      <c r="E467" s="5"/>
      <c r="F467" s="7"/>
      <c r="G467" s="5"/>
      <c r="H467" s="5"/>
      <c r="I467" s="6"/>
      <c r="J467" s="5"/>
      <c r="K467" s="5"/>
      <c r="L467" s="5"/>
      <c r="M467" s="5"/>
    </row>
    <row r="468" spans="1:13" ht="12.75" customHeight="1">
      <c r="A468" s="5"/>
      <c r="B468" s="5"/>
      <c r="C468" s="6"/>
      <c r="D468" s="5"/>
      <c r="E468" s="5"/>
      <c r="F468" s="7"/>
      <c r="G468" s="5"/>
      <c r="H468" s="5"/>
      <c r="I468" s="6"/>
      <c r="J468" s="5"/>
      <c r="K468" s="5"/>
      <c r="L468" s="5"/>
      <c r="M468" s="5"/>
    </row>
    <row r="469" spans="1:13" ht="12.75" customHeight="1">
      <c r="A469" s="5"/>
      <c r="B469" s="5"/>
      <c r="C469" s="6"/>
      <c r="D469" s="5"/>
      <c r="E469" s="5"/>
      <c r="F469" s="7"/>
      <c r="G469" s="5"/>
      <c r="H469" s="5"/>
      <c r="I469" s="6"/>
      <c r="J469" s="5"/>
      <c r="K469" s="5"/>
      <c r="L469" s="5"/>
      <c r="M469" s="5"/>
    </row>
    <row r="470" spans="1:13" ht="12.75" customHeight="1">
      <c r="A470" s="5"/>
      <c r="B470" s="5"/>
      <c r="C470" s="6"/>
      <c r="D470" s="5"/>
      <c r="E470" s="5"/>
      <c r="F470" s="7"/>
      <c r="G470" s="5"/>
      <c r="H470" s="5"/>
      <c r="I470" s="6"/>
      <c r="J470" s="5"/>
      <c r="K470" s="5"/>
      <c r="L470" s="5"/>
      <c r="M470" s="5"/>
    </row>
    <row r="471" spans="1:13" ht="12.75" customHeight="1">
      <c r="A471" s="5"/>
      <c r="B471" s="5"/>
      <c r="C471" s="6"/>
      <c r="D471" s="5"/>
      <c r="E471" s="5"/>
      <c r="F471" s="7"/>
      <c r="G471" s="5"/>
      <c r="H471" s="5"/>
      <c r="I471" s="6"/>
      <c r="J471" s="5"/>
      <c r="K471" s="5"/>
      <c r="L471" s="5"/>
      <c r="M471" s="5"/>
    </row>
    <row r="472" spans="1:13" ht="12.75" customHeight="1">
      <c r="A472" s="5"/>
      <c r="B472" s="5"/>
      <c r="C472" s="6"/>
      <c r="D472" s="5"/>
      <c r="E472" s="5"/>
      <c r="F472" s="7"/>
      <c r="G472" s="5"/>
      <c r="H472" s="5"/>
      <c r="I472" s="6"/>
      <c r="J472" s="5"/>
      <c r="K472" s="5"/>
      <c r="L472" s="5"/>
      <c r="M472" s="5"/>
    </row>
    <row r="473" spans="1:13" ht="12.75" customHeight="1">
      <c r="A473" s="5"/>
      <c r="B473" s="5"/>
      <c r="C473" s="6"/>
      <c r="D473" s="5"/>
      <c r="E473" s="5"/>
      <c r="F473" s="7"/>
      <c r="G473" s="5"/>
      <c r="H473" s="5"/>
      <c r="I473" s="6"/>
      <c r="J473" s="5"/>
      <c r="K473" s="5"/>
      <c r="L473" s="5"/>
      <c r="M473" s="5"/>
    </row>
    <row r="474" spans="1:13" ht="12.75" customHeight="1">
      <c r="A474" s="5"/>
      <c r="B474" s="5"/>
      <c r="C474" s="6"/>
      <c r="D474" s="5"/>
      <c r="E474" s="5"/>
      <c r="F474" s="7"/>
      <c r="G474" s="5"/>
      <c r="H474" s="5"/>
      <c r="I474" s="6"/>
      <c r="J474" s="5"/>
      <c r="K474" s="5"/>
      <c r="L474" s="5"/>
      <c r="M474" s="5"/>
    </row>
    <row r="475" spans="1:13" ht="12.75" customHeight="1">
      <c r="A475" s="5"/>
      <c r="B475" s="5"/>
      <c r="C475" s="6"/>
      <c r="D475" s="5"/>
      <c r="E475" s="5"/>
      <c r="F475" s="7"/>
      <c r="G475" s="5"/>
      <c r="H475" s="5"/>
      <c r="I475" s="6"/>
      <c r="J475" s="5"/>
      <c r="K475" s="5"/>
      <c r="L475" s="5"/>
      <c r="M475" s="5"/>
    </row>
    <row r="476" spans="1:13" ht="12.75" customHeight="1">
      <c r="A476" s="5"/>
      <c r="B476" s="5"/>
      <c r="C476" s="6"/>
      <c r="D476" s="5"/>
      <c r="E476" s="5"/>
      <c r="F476" s="7"/>
      <c r="G476" s="5"/>
      <c r="H476" s="5"/>
      <c r="I476" s="6"/>
      <c r="J476" s="5"/>
      <c r="K476" s="5"/>
      <c r="L476" s="5"/>
      <c r="M476" s="5"/>
    </row>
    <row r="477" spans="1:13" ht="12.75" customHeight="1">
      <c r="A477" s="5"/>
      <c r="B477" s="5"/>
      <c r="C477" s="6"/>
      <c r="D477" s="5"/>
      <c r="E477" s="5"/>
      <c r="F477" s="7"/>
      <c r="G477" s="5"/>
      <c r="H477" s="5"/>
      <c r="I477" s="6"/>
      <c r="J477" s="5"/>
      <c r="K477" s="5"/>
      <c r="L477" s="5"/>
      <c r="M477" s="5"/>
    </row>
    <row r="478" spans="1:13" ht="12.75" customHeight="1">
      <c r="A478" s="5"/>
      <c r="B478" s="5"/>
      <c r="C478" s="6"/>
      <c r="D478" s="5"/>
      <c r="E478" s="5"/>
      <c r="F478" s="7"/>
      <c r="G478" s="5"/>
      <c r="H478" s="5"/>
      <c r="I478" s="6"/>
      <c r="J478" s="5"/>
      <c r="K478" s="5"/>
      <c r="L478" s="5"/>
      <c r="M478" s="5"/>
    </row>
    <row r="479" spans="1:13" ht="12.75" customHeight="1">
      <c r="A479" s="5"/>
      <c r="B479" s="5"/>
      <c r="C479" s="6"/>
      <c r="D479" s="5"/>
      <c r="E479" s="5"/>
      <c r="F479" s="7"/>
      <c r="G479" s="5"/>
      <c r="H479" s="5"/>
      <c r="I479" s="6"/>
      <c r="J479" s="5"/>
      <c r="K479" s="5"/>
      <c r="L479" s="5"/>
      <c r="M479" s="5"/>
    </row>
    <row r="480" spans="1:13" ht="12.75" customHeight="1">
      <c r="A480" s="5"/>
      <c r="B480" s="5"/>
      <c r="C480" s="6"/>
      <c r="D480" s="5"/>
      <c r="E480" s="5"/>
      <c r="F480" s="7"/>
      <c r="G480" s="5"/>
      <c r="H480" s="5"/>
      <c r="I480" s="6"/>
      <c r="J480" s="5"/>
      <c r="K480" s="5"/>
      <c r="L480" s="5"/>
      <c r="M480" s="5"/>
    </row>
    <row r="481" spans="1:13" ht="12.75" customHeight="1">
      <c r="A481" s="5"/>
      <c r="B481" s="5"/>
      <c r="C481" s="6"/>
      <c r="D481" s="5"/>
      <c r="E481" s="5"/>
      <c r="F481" s="7"/>
      <c r="G481" s="5"/>
      <c r="H481" s="5"/>
      <c r="I481" s="6"/>
      <c r="J481" s="5"/>
      <c r="K481" s="5"/>
      <c r="L481" s="5"/>
      <c r="M481" s="5"/>
    </row>
    <row r="482" spans="1:13" ht="12.75" customHeight="1">
      <c r="A482" s="5"/>
      <c r="B482" s="5"/>
      <c r="C482" s="6"/>
      <c r="D482" s="5"/>
      <c r="E482" s="5"/>
      <c r="F482" s="7"/>
      <c r="G482" s="5"/>
      <c r="H482" s="5"/>
      <c r="I482" s="6"/>
      <c r="J482" s="5"/>
      <c r="K482" s="5"/>
      <c r="L482" s="5"/>
      <c r="M482" s="5"/>
    </row>
    <row r="483" spans="1:13" ht="12.75" customHeight="1">
      <c r="A483" s="5"/>
      <c r="B483" s="5"/>
      <c r="C483" s="6"/>
      <c r="D483" s="5"/>
      <c r="E483" s="5"/>
      <c r="F483" s="7"/>
      <c r="G483" s="5"/>
      <c r="H483" s="5"/>
      <c r="I483" s="6"/>
      <c r="J483" s="5"/>
      <c r="K483" s="5"/>
      <c r="L483" s="5"/>
      <c r="M483" s="5"/>
    </row>
    <row r="484" spans="1:13" ht="12.75" customHeight="1">
      <c r="A484" s="5"/>
      <c r="B484" s="5"/>
      <c r="C484" s="6"/>
      <c r="D484" s="5"/>
      <c r="E484" s="5"/>
      <c r="F484" s="7"/>
      <c r="G484" s="5"/>
      <c r="H484" s="5"/>
      <c r="I484" s="6"/>
      <c r="J484" s="5"/>
      <c r="K484" s="5"/>
      <c r="L484" s="5"/>
      <c r="M484" s="5"/>
    </row>
    <row r="485" spans="1:13" ht="12.75" customHeight="1">
      <c r="A485" s="5"/>
      <c r="B485" s="5"/>
      <c r="C485" s="6"/>
      <c r="D485" s="5"/>
      <c r="E485" s="5"/>
      <c r="F485" s="7"/>
      <c r="G485" s="5"/>
      <c r="H485" s="5"/>
      <c r="I485" s="6"/>
      <c r="J485" s="5"/>
      <c r="K485" s="5"/>
      <c r="L485" s="5"/>
      <c r="M485" s="5"/>
    </row>
    <row r="486" spans="1:13" ht="12.75" customHeight="1">
      <c r="A486" s="5"/>
      <c r="B486" s="5"/>
      <c r="C486" s="6"/>
      <c r="D486" s="5"/>
      <c r="E486" s="5"/>
      <c r="F486" s="7"/>
      <c r="G486" s="5"/>
      <c r="H486" s="5"/>
      <c r="I486" s="6"/>
      <c r="J486" s="5"/>
      <c r="K486" s="5"/>
      <c r="L486" s="5"/>
      <c r="M486" s="5"/>
    </row>
    <row r="487" spans="1:13" ht="12.75" customHeight="1">
      <c r="A487" s="5"/>
      <c r="B487" s="5"/>
      <c r="C487" s="6"/>
      <c r="D487" s="5"/>
      <c r="E487" s="5"/>
      <c r="F487" s="7"/>
      <c r="G487" s="5"/>
      <c r="H487" s="5"/>
      <c r="I487" s="6"/>
      <c r="J487" s="5"/>
      <c r="K487" s="5"/>
      <c r="L487" s="5"/>
      <c r="M487" s="5"/>
    </row>
    <row r="488" spans="1:13" ht="12.75" customHeight="1">
      <c r="A488" s="5"/>
      <c r="B488" s="5"/>
      <c r="C488" s="6"/>
      <c r="D488" s="5"/>
      <c r="E488" s="5"/>
      <c r="F488" s="7"/>
      <c r="G488" s="5"/>
      <c r="H488" s="5"/>
      <c r="I488" s="6"/>
      <c r="J488" s="5"/>
      <c r="K488" s="5"/>
      <c r="L488" s="5"/>
      <c r="M488" s="5"/>
    </row>
    <row r="489" spans="1:13" ht="12.75" customHeight="1">
      <c r="A489" s="5"/>
      <c r="B489" s="5"/>
      <c r="C489" s="6"/>
      <c r="D489" s="5"/>
      <c r="E489" s="5"/>
      <c r="F489" s="7"/>
      <c r="G489" s="5"/>
      <c r="H489" s="5"/>
      <c r="I489" s="6"/>
      <c r="J489" s="5"/>
      <c r="K489" s="5"/>
      <c r="L489" s="5"/>
      <c r="M489" s="5"/>
    </row>
    <row r="490" spans="1:13" ht="12.75" customHeight="1">
      <c r="A490" s="5"/>
      <c r="B490" s="5"/>
      <c r="C490" s="6"/>
      <c r="D490" s="5"/>
      <c r="E490" s="5"/>
      <c r="F490" s="7"/>
      <c r="G490" s="5"/>
      <c r="H490" s="5"/>
      <c r="I490" s="6"/>
      <c r="J490" s="5"/>
      <c r="K490" s="5"/>
      <c r="L490" s="5"/>
      <c r="M490" s="5"/>
    </row>
    <row r="491" spans="1:13" ht="12.75" customHeight="1">
      <c r="A491" s="5"/>
      <c r="B491" s="5"/>
      <c r="C491" s="6"/>
      <c r="D491" s="5"/>
      <c r="E491" s="5"/>
      <c r="F491" s="7"/>
      <c r="G491" s="5"/>
      <c r="H491" s="5"/>
      <c r="I491" s="6"/>
      <c r="J491" s="5"/>
      <c r="K491" s="5"/>
      <c r="L491" s="5"/>
      <c r="M491" s="5"/>
    </row>
    <row r="492" spans="1:13" ht="12.75" customHeight="1">
      <c r="A492" s="5"/>
      <c r="B492" s="5"/>
      <c r="C492" s="6"/>
      <c r="D492" s="5"/>
      <c r="E492" s="5"/>
      <c r="F492" s="7"/>
      <c r="G492" s="5"/>
      <c r="H492" s="5"/>
      <c r="I492" s="6"/>
      <c r="J492" s="5"/>
      <c r="K492" s="5"/>
      <c r="L492" s="5"/>
      <c r="M492" s="5"/>
    </row>
    <row r="493" spans="1:13" ht="12.75" customHeight="1">
      <c r="A493" s="5"/>
      <c r="B493" s="5"/>
      <c r="C493" s="6"/>
      <c r="D493" s="5"/>
      <c r="E493" s="5"/>
      <c r="F493" s="7"/>
      <c r="G493" s="5"/>
      <c r="H493" s="5"/>
      <c r="I493" s="6"/>
      <c r="J493" s="5"/>
      <c r="K493" s="5"/>
      <c r="L493" s="5"/>
      <c r="M493" s="5"/>
    </row>
    <row r="494" spans="1:13" ht="12.75" customHeight="1">
      <c r="A494" s="5"/>
      <c r="B494" s="5"/>
      <c r="C494" s="6"/>
      <c r="D494" s="5"/>
      <c r="E494" s="5"/>
      <c r="F494" s="7"/>
      <c r="G494" s="5"/>
      <c r="H494" s="5"/>
      <c r="I494" s="6"/>
      <c r="J494" s="5"/>
      <c r="K494" s="5"/>
      <c r="L494" s="5"/>
      <c r="M494" s="5"/>
    </row>
    <row r="495" spans="1:13" ht="12.75" customHeight="1">
      <c r="A495" s="5"/>
      <c r="B495" s="5"/>
      <c r="C495" s="6"/>
      <c r="D495" s="5"/>
      <c r="E495" s="5"/>
      <c r="F495" s="7"/>
      <c r="G495" s="5"/>
      <c r="H495" s="5"/>
      <c r="I495" s="6"/>
      <c r="J495" s="5"/>
      <c r="K495" s="5"/>
      <c r="L495" s="5"/>
      <c r="M495" s="5"/>
    </row>
    <row r="496" spans="1:13" ht="12.75" customHeight="1">
      <c r="A496" s="5"/>
      <c r="B496" s="5"/>
      <c r="C496" s="6"/>
      <c r="D496" s="5"/>
      <c r="E496" s="5"/>
      <c r="F496" s="7"/>
      <c r="G496" s="5"/>
      <c r="H496" s="5"/>
      <c r="I496" s="6"/>
      <c r="J496" s="5"/>
      <c r="K496" s="5"/>
      <c r="L496" s="5"/>
      <c r="M496" s="5"/>
    </row>
    <row r="497" spans="1:13" ht="12.75" customHeight="1">
      <c r="A497" s="5"/>
      <c r="B497" s="5"/>
      <c r="C497" s="6"/>
      <c r="D497" s="5"/>
      <c r="E497" s="5"/>
      <c r="F497" s="7"/>
      <c r="G497" s="5"/>
      <c r="H497" s="5"/>
      <c r="I497" s="6"/>
      <c r="J497" s="5"/>
      <c r="K497" s="5"/>
      <c r="L497" s="5"/>
      <c r="M497" s="5"/>
    </row>
    <row r="498" spans="1:13" ht="12.75" customHeight="1">
      <c r="A498" s="5"/>
      <c r="B498" s="5"/>
      <c r="C498" s="6"/>
      <c r="D498" s="5"/>
      <c r="E498" s="5"/>
      <c r="F498" s="7"/>
      <c r="G498" s="5"/>
      <c r="H498" s="5"/>
      <c r="I498" s="6"/>
      <c r="J498" s="5"/>
      <c r="K498" s="5"/>
      <c r="L498" s="5"/>
      <c r="M498" s="5"/>
    </row>
    <row r="499" spans="1:13" ht="12.75" customHeight="1">
      <c r="A499" s="5"/>
      <c r="B499" s="5"/>
      <c r="C499" s="6"/>
      <c r="D499" s="5"/>
      <c r="E499" s="5"/>
      <c r="F499" s="7"/>
      <c r="G499" s="5"/>
      <c r="H499" s="5"/>
      <c r="I499" s="6"/>
      <c r="J499" s="5"/>
      <c r="K499" s="5"/>
      <c r="L499" s="5"/>
      <c r="M499" s="5"/>
    </row>
    <row r="500" spans="1:13" ht="12.75" customHeight="1">
      <c r="A500" s="5"/>
      <c r="B500" s="5"/>
      <c r="C500" s="6"/>
      <c r="D500" s="5"/>
      <c r="E500" s="5"/>
      <c r="F500" s="7"/>
      <c r="G500" s="5"/>
      <c r="H500" s="5"/>
      <c r="I500" s="6"/>
      <c r="J500" s="5"/>
      <c r="K500" s="5"/>
      <c r="L500" s="5"/>
      <c r="M500" s="5"/>
    </row>
    <row r="501" spans="1:13" ht="12.75" customHeight="1">
      <c r="A501" s="5"/>
      <c r="B501" s="5"/>
      <c r="C501" s="6"/>
      <c r="D501" s="5"/>
      <c r="E501" s="5"/>
      <c r="F501" s="7"/>
      <c r="G501" s="5"/>
      <c r="H501" s="5"/>
      <c r="I501" s="6"/>
      <c r="J501" s="5"/>
      <c r="K501" s="5"/>
      <c r="L501" s="5"/>
      <c r="M501" s="5"/>
    </row>
    <row r="502" spans="1:13" ht="12.75" customHeight="1">
      <c r="A502" s="5"/>
      <c r="B502" s="5"/>
      <c r="C502" s="6"/>
      <c r="D502" s="5"/>
      <c r="E502" s="5"/>
      <c r="F502" s="7"/>
      <c r="G502" s="5"/>
      <c r="H502" s="5"/>
      <c r="I502" s="6"/>
      <c r="J502" s="5"/>
      <c r="K502" s="5"/>
      <c r="L502" s="5"/>
      <c r="M502" s="5"/>
    </row>
    <row r="503" spans="1:13" ht="12.75" customHeight="1">
      <c r="A503" s="5"/>
      <c r="B503" s="5"/>
      <c r="C503" s="6"/>
      <c r="D503" s="5"/>
      <c r="E503" s="5"/>
      <c r="F503" s="7"/>
      <c r="G503" s="5"/>
      <c r="H503" s="5"/>
      <c r="I503" s="6"/>
      <c r="J503" s="5"/>
      <c r="K503" s="5"/>
      <c r="L503" s="5"/>
      <c r="M503" s="5"/>
    </row>
    <row r="504" spans="1:13" ht="12.75" customHeight="1">
      <c r="A504" s="5"/>
      <c r="B504" s="5"/>
      <c r="C504" s="6"/>
      <c r="D504" s="5"/>
      <c r="E504" s="5"/>
      <c r="F504" s="7"/>
      <c r="G504" s="5"/>
      <c r="H504" s="5"/>
      <c r="I504" s="6"/>
      <c r="J504" s="5"/>
      <c r="K504" s="5"/>
      <c r="L504" s="5"/>
      <c r="M504" s="5"/>
    </row>
    <row r="505" spans="1:13" ht="12.75" customHeight="1">
      <c r="A505" s="5"/>
      <c r="B505" s="5"/>
      <c r="C505" s="6"/>
      <c r="D505" s="5"/>
      <c r="E505" s="5"/>
      <c r="F505" s="7"/>
      <c r="G505" s="5"/>
      <c r="H505" s="5"/>
      <c r="I505" s="6"/>
      <c r="J505" s="5"/>
      <c r="K505" s="5"/>
      <c r="L505" s="5"/>
      <c r="M505" s="5"/>
    </row>
    <row r="506" spans="1:13" ht="12.75" customHeight="1">
      <c r="A506" s="5"/>
      <c r="B506" s="5"/>
      <c r="C506" s="6"/>
      <c r="D506" s="5"/>
      <c r="E506" s="5"/>
      <c r="F506" s="7"/>
      <c r="G506" s="5"/>
      <c r="H506" s="5"/>
      <c r="I506" s="6"/>
      <c r="J506" s="5"/>
      <c r="K506" s="5"/>
      <c r="L506" s="5"/>
      <c r="M506" s="5"/>
    </row>
    <row r="507" spans="1:13" ht="12.75" customHeight="1">
      <c r="A507" s="5"/>
      <c r="B507" s="5"/>
      <c r="C507" s="6"/>
      <c r="D507" s="5"/>
      <c r="E507" s="5"/>
      <c r="F507" s="7"/>
      <c r="G507" s="5"/>
      <c r="H507" s="5"/>
      <c r="I507" s="6"/>
      <c r="J507" s="5"/>
      <c r="K507" s="5"/>
      <c r="L507" s="5"/>
      <c r="M507" s="5"/>
    </row>
    <row r="508" spans="1:13" ht="12.75" customHeight="1">
      <c r="A508" s="5"/>
      <c r="B508" s="5"/>
      <c r="C508" s="6"/>
      <c r="D508" s="5"/>
      <c r="E508" s="5"/>
      <c r="F508" s="7"/>
      <c r="G508" s="5"/>
      <c r="H508" s="5"/>
      <c r="I508" s="6"/>
      <c r="J508" s="5"/>
      <c r="K508" s="5"/>
      <c r="L508" s="5"/>
      <c r="M508" s="5"/>
    </row>
    <row r="509" spans="1:13" ht="12.75" customHeight="1">
      <c r="A509" s="5"/>
      <c r="B509" s="5"/>
      <c r="C509" s="6"/>
      <c r="D509" s="5"/>
      <c r="E509" s="5"/>
      <c r="F509" s="7"/>
      <c r="G509" s="5"/>
      <c r="H509" s="5"/>
      <c r="I509" s="6"/>
      <c r="J509" s="5"/>
      <c r="K509" s="5"/>
      <c r="L509" s="5"/>
      <c r="M509" s="5"/>
    </row>
    <row r="510" spans="1:13" ht="12.75" customHeight="1">
      <c r="A510" s="5"/>
      <c r="B510" s="5"/>
      <c r="C510" s="6"/>
      <c r="D510" s="5"/>
      <c r="E510" s="5"/>
      <c r="F510" s="7"/>
      <c r="G510" s="5"/>
      <c r="H510" s="5"/>
      <c r="I510" s="6"/>
      <c r="J510" s="5"/>
      <c r="K510" s="5"/>
      <c r="L510" s="5"/>
      <c r="M510" s="5"/>
    </row>
    <row r="511" spans="1:13" ht="12.75" customHeight="1">
      <c r="A511" s="5"/>
      <c r="B511" s="5"/>
      <c r="C511" s="6"/>
      <c r="D511" s="5"/>
      <c r="E511" s="5"/>
      <c r="F511" s="7"/>
      <c r="G511" s="5"/>
      <c r="H511" s="5"/>
      <c r="I511" s="6"/>
      <c r="J511" s="5"/>
      <c r="K511" s="5"/>
      <c r="L511" s="5"/>
      <c r="M511" s="5"/>
    </row>
    <row r="512" spans="1:13" ht="12.75" customHeight="1">
      <c r="A512" s="5"/>
      <c r="B512" s="5"/>
      <c r="C512" s="6"/>
      <c r="D512" s="5"/>
      <c r="E512" s="5"/>
      <c r="F512" s="7"/>
      <c r="G512" s="5"/>
      <c r="H512" s="5"/>
      <c r="I512" s="6"/>
      <c r="J512" s="5"/>
      <c r="K512" s="5"/>
      <c r="L512" s="5"/>
      <c r="M512" s="5"/>
    </row>
    <row r="513" spans="1:13" ht="12.75" customHeight="1">
      <c r="A513" s="5"/>
      <c r="B513" s="5"/>
      <c r="C513" s="6"/>
      <c r="D513" s="5"/>
      <c r="E513" s="5"/>
      <c r="F513" s="7"/>
      <c r="G513" s="5"/>
      <c r="H513" s="5"/>
      <c r="I513" s="6"/>
      <c r="J513" s="5"/>
      <c r="K513" s="5"/>
      <c r="L513" s="5"/>
      <c r="M513" s="5"/>
    </row>
    <row r="514" spans="1:13" ht="12.75" customHeight="1">
      <c r="A514" s="5"/>
      <c r="B514" s="5"/>
      <c r="C514" s="6"/>
      <c r="D514" s="5"/>
      <c r="E514" s="5"/>
      <c r="F514" s="7"/>
      <c r="G514" s="5"/>
      <c r="H514" s="5"/>
      <c r="I514" s="6"/>
      <c r="J514" s="5"/>
      <c r="K514" s="5"/>
      <c r="L514" s="5"/>
      <c r="M514" s="5"/>
    </row>
    <row r="515" spans="1:13" ht="12.75" customHeight="1">
      <c r="A515" s="5"/>
      <c r="B515" s="5"/>
      <c r="C515" s="6"/>
      <c r="D515" s="5"/>
      <c r="E515" s="5"/>
      <c r="F515" s="7"/>
      <c r="G515" s="5"/>
      <c r="H515" s="5"/>
      <c r="I515" s="6"/>
      <c r="J515" s="5"/>
      <c r="K515" s="5"/>
      <c r="L515" s="5"/>
      <c r="M515" s="5"/>
    </row>
    <row r="516" spans="1:13" ht="12.75" customHeight="1">
      <c r="A516" s="5"/>
      <c r="B516" s="5"/>
      <c r="C516" s="6"/>
      <c r="D516" s="5"/>
      <c r="E516" s="5"/>
      <c r="F516" s="7"/>
      <c r="G516" s="5"/>
      <c r="H516" s="5"/>
      <c r="I516" s="6"/>
      <c r="J516" s="5"/>
      <c r="K516" s="5"/>
      <c r="L516" s="5"/>
      <c r="M516" s="5"/>
    </row>
    <row r="517" spans="1:13" ht="12.75" customHeight="1">
      <c r="A517" s="5"/>
      <c r="B517" s="5"/>
      <c r="C517" s="6"/>
      <c r="D517" s="5"/>
      <c r="E517" s="5"/>
      <c r="F517" s="7"/>
      <c r="G517" s="5"/>
      <c r="H517" s="5"/>
      <c r="I517" s="6"/>
      <c r="J517" s="5"/>
      <c r="K517" s="5"/>
      <c r="L517" s="5"/>
      <c r="M517" s="5"/>
    </row>
    <row r="518" spans="1:13" ht="12.75" customHeight="1">
      <c r="A518" s="5"/>
      <c r="B518" s="5"/>
      <c r="C518" s="6"/>
      <c r="D518" s="5"/>
      <c r="E518" s="5"/>
      <c r="F518" s="7"/>
      <c r="G518" s="5"/>
      <c r="H518" s="5"/>
      <c r="I518" s="6"/>
      <c r="J518" s="5"/>
      <c r="K518" s="5"/>
      <c r="L518" s="5"/>
      <c r="M518" s="5"/>
    </row>
    <row r="519" spans="1:13" ht="12.75" customHeight="1">
      <c r="A519" s="5"/>
      <c r="B519" s="5"/>
      <c r="C519" s="6"/>
      <c r="D519" s="5"/>
      <c r="E519" s="5"/>
      <c r="F519" s="7"/>
      <c r="G519" s="5"/>
      <c r="H519" s="5"/>
      <c r="I519" s="6"/>
      <c r="J519" s="5"/>
      <c r="K519" s="5"/>
      <c r="L519" s="5"/>
      <c r="M519" s="5"/>
    </row>
    <row r="520" spans="1:13" ht="12.75" customHeight="1">
      <c r="A520" s="5"/>
      <c r="B520" s="5"/>
      <c r="C520" s="6"/>
      <c r="D520" s="5"/>
      <c r="E520" s="5"/>
      <c r="F520" s="7"/>
      <c r="G520" s="5"/>
      <c r="H520" s="5"/>
      <c r="I520" s="6"/>
      <c r="J520" s="5"/>
      <c r="K520" s="5"/>
      <c r="L520" s="5"/>
      <c r="M520" s="5"/>
    </row>
    <row r="521" spans="1:13" ht="12.75" customHeight="1">
      <c r="A521" s="5"/>
      <c r="B521" s="5"/>
      <c r="C521" s="6"/>
      <c r="D521" s="5"/>
      <c r="E521" s="5"/>
      <c r="F521" s="7"/>
      <c r="G521" s="5"/>
      <c r="H521" s="5"/>
      <c r="I521" s="6"/>
      <c r="J521" s="5"/>
      <c r="K521" s="5"/>
      <c r="L521" s="5"/>
      <c r="M521" s="5"/>
    </row>
    <row r="522" spans="1:13" ht="12.75" customHeight="1">
      <c r="A522" s="5"/>
      <c r="B522" s="5"/>
      <c r="C522" s="6"/>
      <c r="D522" s="5"/>
      <c r="E522" s="5"/>
      <c r="F522" s="7"/>
      <c r="G522" s="5"/>
      <c r="H522" s="5"/>
      <c r="I522" s="6"/>
      <c r="J522" s="5"/>
      <c r="K522" s="5"/>
      <c r="L522" s="5"/>
      <c r="M522" s="5"/>
    </row>
    <row r="523" spans="1:13" ht="12.75" customHeight="1">
      <c r="A523" s="5"/>
      <c r="B523" s="5"/>
      <c r="C523" s="6"/>
      <c r="D523" s="5"/>
      <c r="E523" s="5"/>
      <c r="F523" s="7"/>
      <c r="G523" s="5"/>
      <c r="H523" s="5"/>
      <c r="I523" s="6"/>
      <c r="J523" s="5"/>
      <c r="K523" s="5"/>
      <c r="L523" s="5"/>
      <c r="M523" s="5"/>
    </row>
    <row r="524" spans="1:13" ht="12.75" customHeight="1">
      <c r="A524" s="5"/>
      <c r="B524" s="5"/>
      <c r="C524" s="6"/>
      <c r="D524" s="5"/>
      <c r="E524" s="5"/>
      <c r="F524" s="7"/>
      <c r="G524" s="5"/>
      <c r="H524" s="5"/>
      <c r="I524" s="6"/>
      <c r="J524" s="5"/>
      <c r="K524" s="5"/>
      <c r="L524" s="5"/>
      <c r="M524" s="5"/>
    </row>
    <row r="525" spans="1:13" ht="12.75" customHeight="1">
      <c r="A525" s="5"/>
      <c r="B525" s="5"/>
      <c r="C525" s="6"/>
      <c r="D525" s="5"/>
      <c r="E525" s="5"/>
      <c r="F525" s="7"/>
      <c r="G525" s="5"/>
      <c r="H525" s="5"/>
      <c r="I525" s="6"/>
      <c r="J525" s="5"/>
      <c r="K525" s="5"/>
      <c r="L525" s="5"/>
      <c r="M525" s="5"/>
    </row>
    <row r="526" spans="1:13" ht="12.75" customHeight="1">
      <c r="A526" s="5"/>
      <c r="B526" s="5"/>
      <c r="C526" s="6"/>
      <c r="D526" s="5"/>
      <c r="E526" s="5"/>
      <c r="F526" s="7"/>
      <c r="G526" s="5"/>
      <c r="H526" s="5"/>
      <c r="I526" s="6"/>
      <c r="J526" s="5"/>
      <c r="K526" s="5"/>
      <c r="L526" s="5"/>
      <c r="M526" s="5"/>
    </row>
    <row r="527" spans="1:13" ht="12.75" customHeight="1">
      <c r="A527" s="5"/>
      <c r="B527" s="5"/>
      <c r="C527" s="6"/>
      <c r="D527" s="5"/>
      <c r="E527" s="5"/>
      <c r="F527" s="7"/>
      <c r="G527" s="5"/>
      <c r="H527" s="5"/>
      <c r="I527" s="6"/>
      <c r="J527" s="5"/>
      <c r="K527" s="5"/>
      <c r="L527" s="5"/>
      <c r="M527" s="5"/>
    </row>
    <row r="528" spans="1:13" ht="12.75" customHeight="1">
      <c r="A528" s="5"/>
      <c r="B528" s="5"/>
      <c r="C528" s="6"/>
      <c r="D528" s="5"/>
      <c r="E528" s="5"/>
      <c r="F528" s="7"/>
      <c r="G528" s="5"/>
      <c r="H528" s="5"/>
      <c r="I528" s="6"/>
      <c r="J528" s="5"/>
      <c r="K528" s="5"/>
      <c r="L528" s="5"/>
      <c r="M528" s="5"/>
    </row>
    <row r="529" spans="1:13" ht="12.75" customHeight="1">
      <c r="A529" s="5"/>
      <c r="B529" s="5"/>
      <c r="C529" s="6"/>
      <c r="D529" s="5"/>
      <c r="E529" s="5"/>
      <c r="F529" s="7"/>
      <c r="G529" s="5"/>
      <c r="H529" s="5"/>
      <c r="I529" s="6"/>
      <c r="J529" s="5"/>
      <c r="K529" s="5"/>
      <c r="L529" s="5"/>
      <c r="M529" s="5"/>
    </row>
    <row r="530" spans="1:13" ht="12.75" customHeight="1">
      <c r="A530" s="5"/>
      <c r="B530" s="5"/>
      <c r="C530" s="6"/>
      <c r="D530" s="5"/>
      <c r="E530" s="5"/>
      <c r="F530" s="7"/>
      <c r="G530" s="5"/>
      <c r="H530" s="5"/>
      <c r="I530" s="6"/>
      <c r="J530" s="5"/>
      <c r="K530" s="5"/>
      <c r="L530" s="5"/>
      <c r="M530" s="5"/>
    </row>
    <row r="531" spans="1:13" ht="12.75" customHeight="1">
      <c r="A531" s="5"/>
      <c r="B531" s="5"/>
      <c r="C531" s="6"/>
      <c r="D531" s="5"/>
      <c r="E531" s="5"/>
      <c r="F531" s="7"/>
      <c r="G531" s="5"/>
      <c r="H531" s="5"/>
      <c r="I531" s="6"/>
      <c r="J531" s="5"/>
      <c r="K531" s="5"/>
      <c r="L531" s="5"/>
      <c r="M531" s="5"/>
    </row>
    <row r="532" spans="1:13" ht="12.75" customHeight="1">
      <c r="A532" s="5"/>
      <c r="B532" s="5"/>
      <c r="C532" s="6"/>
      <c r="D532" s="5"/>
      <c r="E532" s="5"/>
      <c r="F532" s="7"/>
      <c r="G532" s="5"/>
      <c r="H532" s="5"/>
      <c r="I532" s="6"/>
      <c r="J532" s="5"/>
      <c r="K532" s="5"/>
      <c r="L532" s="5"/>
      <c r="M532" s="5"/>
    </row>
    <row r="533" spans="1:13" ht="12.75" customHeight="1">
      <c r="A533" s="5"/>
      <c r="B533" s="5"/>
      <c r="C533" s="6"/>
      <c r="D533" s="5"/>
      <c r="E533" s="5"/>
      <c r="F533" s="7"/>
      <c r="G533" s="5"/>
      <c r="H533" s="5"/>
      <c r="I533" s="6"/>
      <c r="J533" s="5"/>
      <c r="K533" s="5"/>
      <c r="L533" s="5"/>
      <c r="M533" s="5"/>
    </row>
    <row r="534" spans="1:13" ht="12.75" customHeight="1">
      <c r="A534" s="5"/>
      <c r="B534" s="5"/>
      <c r="C534" s="6"/>
      <c r="D534" s="5"/>
      <c r="E534" s="5"/>
      <c r="F534" s="7"/>
      <c r="G534" s="5"/>
      <c r="H534" s="5"/>
      <c r="I534" s="6"/>
      <c r="J534" s="5"/>
      <c r="K534" s="5"/>
      <c r="L534" s="5"/>
      <c r="M534" s="5"/>
    </row>
    <row r="535" spans="1:13" ht="12.75" customHeight="1">
      <c r="A535" s="5"/>
      <c r="B535" s="5"/>
      <c r="C535" s="6"/>
      <c r="D535" s="5"/>
      <c r="E535" s="5"/>
      <c r="F535" s="7"/>
      <c r="G535" s="5"/>
      <c r="H535" s="5"/>
      <c r="I535" s="6"/>
      <c r="J535" s="5"/>
      <c r="K535" s="5"/>
      <c r="L535" s="5"/>
      <c r="M535" s="5"/>
    </row>
    <row r="536" spans="1:13" ht="12.75" customHeight="1">
      <c r="A536" s="5"/>
      <c r="B536" s="5"/>
      <c r="C536" s="6"/>
      <c r="D536" s="5"/>
      <c r="E536" s="5"/>
      <c r="F536" s="7"/>
      <c r="G536" s="5"/>
      <c r="H536" s="5"/>
      <c r="I536" s="6"/>
      <c r="J536" s="5"/>
      <c r="K536" s="5"/>
      <c r="L536" s="5"/>
      <c r="M536" s="5"/>
    </row>
    <row r="537" spans="1:13" ht="12.75" customHeight="1">
      <c r="A537" s="5"/>
      <c r="B537" s="5"/>
      <c r="C537" s="6"/>
      <c r="D537" s="5"/>
      <c r="E537" s="5"/>
      <c r="F537" s="7"/>
      <c r="G537" s="5"/>
      <c r="H537" s="5"/>
      <c r="I537" s="6"/>
      <c r="J537" s="5"/>
      <c r="K537" s="5"/>
      <c r="L537" s="5"/>
      <c r="M537" s="5"/>
    </row>
    <row r="538" spans="1:13" ht="12.75" customHeight="1">
      <c r="A538" s="5"/>
      <c r="B538" s="5"/>
      <c r="C538" s="6"/>
      <c r="D538" s="5"/>
      <c r="E538" s="5"/>
      <c r="F538" s="7"/>
      <c r="G538" s="5"/>
      <c r="H538" s="5"/>
      <c r="I538" s="6"/>
      <c r="J538" s="5"/>
      <c r="K538" s="5"/>
      <c r="L538" s="5"/>
      <c r="M538" s="5"/>
    </row>
    <row r="539" spans="1:13" ht="12.75" customHeight="1">
      <c r="A539" s="5"/>
      <c r="B539" s="5"/>
      <c r="C539" s="6"/>
      <c r="D539" s="5"/>
      <c r="E539" s="5"/>
      <c r="F539" s="7"/>
      <c r="G539" s="5"/>
      <c r="H539" s="5"/>
      <c r="I539" s="6"/>
      <c r="J539" s="5"/>
      <c r="K539" s="5"/>
      <c r="L539" s="5"/>
      <c r="M539" s="5"/>
    </row>
    <row r="540" spans="1:13" ht="12.75" customHeight="1">
      <c r="A540" s="5"/>
      <c r="B540" s="5"/>
      <c r="C540" s="6"/>
      <c r="D540" s="5"/>
      <c r="E540" s="5"/>
      <c r="F540" s="7"/>
      <c r="G540" s="5"/>
      <c r="H540" s="5"/>
      <c r="I540" s="6"/>
      <c r="J540" s="5"/>
      <c r="K540" s="5"/>
      <c r="L540" s="5"/>
      <c r="M540" s="5"/>
    </row>
    <row r="541" spans="1:13" ht="12.75" customHeight="1">
      <c r="A541" s="5"/>
      <c r="B541" s="5"/>
      <c r="C541" s="6"/>
      <c r="D541" s="5"/>
      <c r="E541" s="5"/>
      <c r="F541" s="7"/>
      <c r="G541" s="5"/>
      <c r="H541" s="5"/>
      <c r="I541" s="6"/>
      <c r="J541" s="5"/>
      <c r="K541" s="5"/>
      <c r="L541" s="5"/>
      <c r="M541" s="5"/>
    </row>
    <row r="542" spans="1:13" ht="12.75" customHeight="1">
      <c r="A542" s="5"/>
      <c r="B542" s="5"/>
      <c r="C542" s="6"/>
      <c r="D542" s="5"/>
      <c r="E542" s="5"/>
      <c r="F542" s="7"/>
      <c r="G542" s="5"/>
      <c r="H542" s="5"/>
      <c r="I542" s="6"/>
      <c r="J542" s="5"/>
      <c r="K542" s="5"/>
      <c r="L542" s="5"/>
      <c r="M542" s="5"/>
    </row>
    <row r="543" spans="1:13" ht="12.75" customHeight="1">
      <c r="A543" s="5"/>
      <c r="B543" s="5"/>
      <c r="C543" s="6"/>
      <c r="D543" s="5"/>
      <c r="E543" s="5"/>
      <c r="F543" s="7"/>
      <c r="G543" s="5"/>
      <c r="H543" s="5"/>
      <c r="I543" s="6"/>
      <c r="J543" s="5"/>
      <c r="K543" s="5"/>
      <c r="L543" s="5"/>
      <c r="M543" s="5"/>
    </row>
    <row r="544" spans="1:13" ht="12.75" customHeight="1">
      <c r="A544" s="5"/>
      <c r="B544" s="5"/>
      <c r="C544" s="6"/>
      <c r="D544" s="5"/>
      <c r="E544" s="5"/>
      <c r="F544" s="7"/>
      <c r="G544" s="5"/>
      <c r="H544" s="5"/>
      <c r="I544" s="6"/>
      <c r="J544" s="5"/>
      <c r="K544" s="5"/>
      <c r="L544" s="5"/>
      <c r="M544" s="5"/>
    </row>
    <row r="545" spans="1:13" ht="12.75" customHeight="1">
      <c r="A545" s="5"/>
      <c r="B545" s="5"/>
      <c r="C545" s="6"/>
      <c r="D545" s="5"/>
      <c r="E545" s="5"/>
      <c r="F545" s="7"/>
      <c r="G545" s="5"/>
      <c r="H545" s="5"/>
      <c r="I545" s="6"/>
      <c r="J545" s="5"/>
      <c r="K545" s="5"/>
      <c r="L545" s="5"/>
      <c r="M545" s="5"/>
    </row>
    <row r="546" spans="1:13" ht="12.75" customHeight="1">
      <c r="A546" s="5"/>
      <c r="B546" s="5"/>
      <c r="C546" s="6"/>
      <c r="D546" s="5"/>
      <c r="E546" s="5"/>
      <c r="F546" s="7"/>
      <c r="G546" s="5"/>
      <c r="H546" s="5"/>
      <c r="I546" s="6"/>
      <c r="J546" s="5"/>
      <c r="K546" s="5"/>
      <c r="L546" s="5"/>
      <c r="M546" s="5"/>
    </row>
    <row r="547" spans="1:13" ht="12.75" customHeight="1">
      <c r="A547" s="5"/>
      <c r="B547" s="5"/>
      <c r="C547" s="6"/>
      <c r="D547" s="5"/>
      <c r="E547" s="5"/>
      <c r="F547" s="7"/>
      <c r="G547" s="5"/>
      <c r="H547" s="5"/>
      <c r="I547" s="6"/>
      <c r="J547" s="5"/>
      <c r="K547" s="5"/>
      <c r="L547" s="5"/>
      <c r="M547" s="5"/>
    </row>
    <row r="548" spans="1:13" ht="12.75" customHeight="1">
      <c r="A548" s="5"/>
      <c r="B548" s="5"/>
      <c r="C548" s="6"/>
      <c r="D548" s="5"/>
      <c r="E548" s="5"/>
      <c r="F548" s="7"/>
      <c r="G548" s="5"/>
      <c r="H548" s="5"/>
      <c r="I548" s="6"/>
      <c r="J548" s="5"/>
      <c r="K548" s="5"/>
      <c r="L548" s="5"/>
      <c r="M548" s="5"/>
    </row>
    <row r="549" spans="1:13" ht="12.75" customHeight="1">
      <c r="A549" s="5"/>
      <c r="B549" s="5"/>
      <c r="C549" s="6"/>
      <c r="D549" s="5"/>
      <c r="E549" s="5"/>
      <c r="F549" s="7"/>
      <c r="G549" s="5"/>
      <c r="H549" s="5"/>
      <c r="I549" s="6"/>
      <c r="J549" s="5"/>
      <c r="K549" s="5"/>
      <c r="L549" s="5"/>
      <c r="M549" s="5"/>
    </row>
    <row r="550" spans="1:13" ht="12.75" customHeight="1">
      <c r="A550" s="5"/>
      <c r="B550" s="5"/>
      <c r="C550" s="6"/>
      <c r="D550" s="5"/>
      <c r="E550" s="5"/>
      <c r="F550" s="7"/>
      <c r="G550" s="5"/>
      <c r="H550" s="5"/>
      <c r="I550" s="6"/>
      <c r="J550" s="5"/>
      <c r="K550" s="5"/>
      <c r="L550" s="5"/>
      <c r="M550" s="5"/>
    </row>
    <row r="551" spans="1:13" ht="12.75" customHeight="1">
      <c r="A551" s="5"/>
      <c r="B551" s="5"/>
      <c r="C551" s="6"/>
      <c r="D551" s="5"/>
      <c r="E551" s="5"/>
      <c r="F551" s="7"/>
      <c r="G551" s="5"/>
      <c r="H551" s="5"/>
      <c r="I551" s="6"/>
      <c r="J551" s="5"/>
      <c r="K551" s="5"/>
      <c r="L551" s="5"/>
      <c r="M551" s="5"/>
    </row>
    <row r="552" spans="1:13" ht="12.75" customHeight="1">
      <c r="A552" s="5"/>
      <c r="B552" s="5"/>
      <c r="C552" s="6"/>
      <c r="D552" s="5"/>
      <c r="E552" s="5"/>
      <c r="F552" s="7"/>
      <c r="G552" s="5"/>
      <c r="H552" s="5"/>
      <c r="I552" s="6"/>
      <c r="J552" s="5"/>
      <c r="K552" s="5"/>
      <c r="L552" s="5"/>
      <c r="M552" s="5"/>
    </row>
    <row r="553" spans="1:13" ht="12.75" customHeight="1">
      <c r="A553" s="5"/>
      <c r="B553" s="5"/>
      <c r="C553" s="6"/>
      <c r="D553" s="5"/>
      <c r="E553" s="5"/>
      <c r="F553" s="7"/>
      <c r="G553" s="5"/>
      <c r="H553" s="5"/>
      <c r="I553" s="6"/>
      <c r="J553" s="5"/>
      <c r="K553" s="5"/>
      <c r="L553" s="5"/>
      <c r="M553" s="5"/>
    </row>
    <row r="554" spans="1:13" ht="12.75" customHeight="1">
      <c r="A554" s="5"/>
      <c r="B554" s="5"/>
      <c r="C554" s="6"/>
      <c r="D554" s="5"/>
      <c r="E554" s="5"/>
      <c r="F554" s="7"/>
      <c r="G554" s="5"/>
      <c r="H554" s="5"/>
      <c r="I554" s="6"/>
      <c r="J554" s="5"/>
      <c r="K554" s="5"/>
      <c r="L554" s="5"/>
      <c r="M554" s="5"/>
    </row>
    <row r="555" spans="1:13" ht="12.75" customHeight="1">
      <c r="A555" s="5"/>
      <c r="B555" s="5"/>
      <c r="C555" s="6"/>
      <c r="D555" s="5"/>
      <c r="E555" s="5"/>
      <c r="F555" s="7"/>
      <c r="G555" s="5"/>
      <c r="H555" s="5"/>
      <c r="I555" s="6"/>
      <c r="J555" s="5"/>
      <c r="K555" s="5"/>
      <c r="L555" s="5"/>
      <c r="M555" s="5"/>
    </row>
    <row r="556" spans="1:13" ht="12.75" customHeight="1">
      <c r="A556" s="5"/>
      <c r="B556" s="5"/>
      <c r="C556" s="6"/>
      <c r="D556" s="5"/>
      <c r="E556" s="5"/>
      <c r="F556" s="7"/>
      <c r="G556" s="5"/>
      <c r="H556" s="5"/>
      <c r="I556" s="6"/>
      <c r="J556" s="5"/>
      <c r="K556" s="5"/>
      <c r="L556" s="5"/>
      <c r="M556" s="5"/>
    </row>
    <row r="557" spans="1:13" ht="12.75" customHeight="1">
      <c r="A557" s="5"/>
      <c r="B557" s="5"/>
      <c r="C557" s="6"/>
      <c r="D557" s="5"/>
      <c r="E557" s="5"/>
      <c r="F557" s="7"/>
      <c r="G557" s="5"/>
      <c r="H557" s="5"/>
      <c r="I557" s="6"/>
      <c r="J557" s="5"/>
      <c r="K557" s="5"/>
      <c r="L557" s="5"/>
      <c r="M557" s="5"/>
    </row>
    <row r="558" spans="1:13" ht="12.75" customHeight="1">
      <c r="A558" s="5"/>
      <c r="B558" s="5"/>
      <c r="C558" s="6"/>
      <c r="D558" s="5"/>
      <c r="E558" s="5"/>
      <c r="F558" s="7"/>
      <c r="G558" s="5"/>
      <c r="H558" s="5"/>
      <c r="I558" s="6"/>
      <c r="J558" s="5"/>
      <c r="K558" s="5"/>
      <c r="L558" s="5"/>
      <c r="M558" s="5"/>
    </row>
    <row r="559" spans="1:13" ht="12.75" customHeight="1">
      <c r="A559" s="5"/>
      <c r="B559" s="5"/>
      <c r="C559" s="6"/>
      <c r="D559" s="5"/>
      <c r="E559" s="5"/>
      <c r="F559" s="7"/>
      <c r="G559" s="5"/>
      <c r="H559" s="5"/>
      <c r="I559" s="6"/>
      <c r="J559" s="5"/>
      <c r="K559" s="5"/>
      <c r="L559" s="5"/>
      <c r="M559" s="5"/>
    </row>
    <row r="560" spans="1:13" ht="12.75" customHeight="1">
      <c r="A560" s="5"/>
      <c r="B560" s="5"/>
      <c r="C560" s="6"/>
      <c r="D560" s="5"/>
      <c r="E560" s="5"/>
      <c r="F560" s="7"/>
      <c r="G560" s="5"/>
      <c r="H560" s="5"/>
      <c r="I560" s="6"/>
      <c r="J560" s="5"/>
      <c r="K560" s="5"/>
      <c r="L560" s="5"/>
      <c r="M560" s="5"/>
    </row>
    <row r="561" spans="1:13" ht="12.75" customHeight="1">
      <c r="A561" s="5"/>
      <c r="B561" s="5"/>
      <c r="C561" s="6"/>
      <c r="D561" s="5"/>
      <c r="E561" s="5"/>
      <c r="F561" s="7"/>
      <c r="G561" s="5"/>
      <c r="H561" s="5"/>
      <c r="I561" s="6"/>
      <c r="J561" s="5"/>
      <c r="K561" s="5"/>
      <c r="L561" s="5"/>
      <c r="M561" s="5"/>
    </row>
    <row r="562" spans="1:13" ht="12.75" customHeight="1">
      <c r="A562" s="5"/>
      <c r="B562" s="5"/>
      <c r="C562" s="6"/>
      <c r="D562" s="5"/>
      <c r="E562" s="5"/>
      <c r="F562" s="7"/>
      <c r="G562" s="5"/>
      <c r="H562" s="5"/>
      <c r="I562" s="6"/>
      <c r="J562" s="5"/>
      <c r="K562" s="5"/>
      <c r="L562" s="5"/>
      <c r="M562" s="5"/>
    </row>
    <row r="563" spans="1:13" ht="12.75" customHeight="1">
      <c r="A563" s="5"/>
      <c r="B563" s="5"/>
      <c r="C563" s="6"/>
      <c r="D563" s="5"/>
      <c r="E563" s="5"/>
      <c r="F563" s="7"/>
      <c r="G563" s="5"/>
      <c r="H563" s="5"/>
      <c r="I563" s="6"/>
      <c r="J563" s="5"/>
      <c r="K563" s="5"/>
      <c r="L563" s="5"/>
      <c r="M563" s="5"/>
    </row>
    <row r="564" spans="1:13" ht="12.75" customHeight="1">
      <c r="A564" s="5"/>
      <c r="B564" s="5"/>
      <c r="C564" s="6"/>
      <c r="D564" s="5"/>
      <c r="E564" s="5"/>
      <c r="F564" s="7"/>
      <c r="G564" s="5"/>
      <c r="H564" s="5"/>
      <c r="I564" s="6"/>
      <c r="J564" s="5"/>
      <c r="K564" s="5"/>
      <c r="L564" s="5"/>
      <c r="M564" s="5"/>
    </row>
    <row r="565" spans="1:13" ht="12.75" customHeight="1">
      <c r="A565" s="5"/>
      <c r="B565" s="5"/>
      <c r="C565" s="6"/>
      <c r="D565" s="5"/>
      <c r="E565" s="5"/>
      <c r="F565" s="7"/>
      <c r="G565" s="5"/>
      <c r="H565" s="5"/>
      <c r="I565" s="6"/>
      <c r="J565" s="5"/>
      <c r="K565" s="5"/>
      <c r="L565" s="5"/>
      <c r="M565" s="5"/>
    </row>
    <row r="566" spans="1:13" ht="12.75" customHeight="1">
      <c r="A566" s="5"/>
      <c r="B566" s="5"/>
      <c r="C566" s="6"/>
      <c r="D566" s="5"/>
      <c r="E566" s="5"/>
      <c r="F566" s="7"/>
      <c r="G566" s="5"/>
      <c r="H566" s="5"/>
      <c r="I566" s="6"/>
      <c r="J566" s="5"/>
      <c r="K566" s="5"/>
      <c r="L566" s="5"/>
      <c r="M566" s="5"/>
    </row>
    <row r="567" spans="1:13" ht="12.75" customHeight="1">
      <c r="A567" s="5"/>
      <c r="B567" s="5"/>
      <c r="C567" s="6"/>
      <c r="D567" s="5"/>
      <c r="E567" s="5"/>
      <c r="F567" s="7"/>
      <c r="G567" s="5"/>
      <c r="H567" s="5"/>
      <c r="I567" s="6"/>
      <c r="J567" s="5"/>
      <c r="K567" s="5"/>
      <c r="L567" s="5"/>
      <c r="M567" s="5"/>
    </row>
    <row r="568" spans="1:13" ht="12.75" customHeight="1">
      <c r="A568" s="5"/>
      <c r="B568" s="5"/>
      <c r="C568" s="6"/>
      <c r="D568" s="5"/>
      <c r="E568" s="5"/>
      <c r="F568" s="7"/>
      <c r="G568" s="5"/>
      <c r="H568" s="5"/>
      <c r="I568" s="6"/>
      <c r="J568" s="5"/>
      <c r="K568" s="5"/>
      <c r="L568" s="5"/>
      <c r="M568" s="5"/>
    </row>
    <row r="569" spans="1:13" ht="12.75" customHeight="1">
      <c r="A569" s="5"/>
      <c r="B569" s="5"/>
      <c r="C569" s="6"/>
      <c r="D569" s="5"/>
      <c r="E569" s="5"/>
      <c r="F569" s="7"/>
      <c r="G569" s="5"/>
      <c r="H569" s="5"/>
      <c r="I569" s="6"/>
      <c r="J569" s="5"/>
      <c r="K569" s="5"/>
      <c r="L569" s="5"/>
      <c r="M569" s="5"/>
    </row>
    <row r="570" spans="1:13" ht="12.75" customHeight="1">
      <c r="A570" s="5"/>
      <c r="B570" s="5"/>
      <c r="C570" s="6"/>
      <c r="D570" s="5"/>
      <c r="E570" s="5"/>
      <c r="F570" s="7"/>
      <c r="G570" s="5"/>
      <c r="H570" s="5"/>
      <c r="I570" s="6"/>
      <c r="J570" s="5"/>
      <c r="K570" s="5"/>
      <c r="L570" s="5"/>
      <c r="M570" s="5"/>
    </row>
    <row r="571" spans="1:13" ht="12.75" customHeight="1">
      <c r="A571" s="5"/>
      <c r="B571" s="5"/>
      <c r="C571" s="6"/>
      <c r="D571" s="5"/>
      <c r="E571" s="5"/>
      <c r="F571" s="7"/>
      <c r="G571" s="5"/>
      <c r="H571" s="5"/>
      <c r="I571" s="6"/>
      <c r="J571" s="5"/>
      <c r="K571" s="5"/>
      <c r="L571" s="5"/>
      <c r="M571" s="5"/>
    </row>
    <row r="572" spans="1:13" ht="12.75" customHeight="1">
      <c r="A572" s="5"/>
      <c r="B572" s="5"/>
      <c r="C572" s="6"/>
      <c r="D572" s="5"/>
      <c r="E572" s="5"/>
      <c r="F572" s="7"/>
      <c r="G572" s="5"/>
      <c r="H572" s="5"/>
      <c r="I572" s="6"/>
      <c r="J572" s="5"/>
      <c r="K572" s="5"/>
      <c r="L572" s="5"/>
      <c r="M572" s="5"/>
    </row>
    <row r="573" spans="1:13" ht="12.75" customHeight="1">
      <c r="A573" s="5"/>
      <c r="B573" s="5"/>
      <c r="C573" s="6"/>
      <c r="D573" s="5"/>
      <c r="E573" s="5"/>
      <c r="F573" s="7"/>
      <c r="G573" s="5"/>
      <c r="H573" s="5"/>
      <c r="I573" s="6"/>
      <c r="J573" s="5"/>
      <c r="K573" s="5"/>
      <c r="L573" s="5"/>
      <c r="M573" s="5"/>
    </row>
    <row r="574" spans="1:13" ht="12.75" customHeight="1">
      <c r="A574" s="5"/>
      <c r="B574" s="5"/>
      <c r="C574" s="6"/>
      <c r="D574" s="5"/>
      <c r="E574" s="5"/>
      <c r="F574" s="7"/>
      <c r="G574" s="5"/>
      <c r="H574" s="5"/>
      <c r="I574" s="6"/>
      <c r="J574" s="5"/>
      <c r="K574" s="5"/>
      <c r="L574" s="5"/>
      <c r="M574" s="5"/>
    </row>
    <row r="575" spans="1:13" ht="12.75" customHeight="1">
      <c r="A575" s="5"/>
      <c r="B575" s="5"/>
      <c r="C575" s="6"/>
      <c r="D575" s="5"/>
      <c r="E575" s="5"/>
      <c r="F575" s="7"/>
      <c r="G575" s="5"/>
      <c r="H575" s="5"/>
      <c r="I575" s="6"/>
      <c r="J575" s="5"/>
      <c r="K575" s="5"/>
      <c r="L575" s="5"/>
      <c r="M575" s="5"/>
    </row>
    <row r="576" spans="1:13" ht="12.75" customHeight="1">
      <c r="A576" s="5"/>
      <c r="B576" s="5"/>
      <c r="C576" s="6"/>
      <c r="D576" s="5"/>
      <c r="E576" s="5"/>
      <c r="F576" s="7"/>
      <c r="G576" s="5"/>
      <c r="H576" s="5"/>
      <c r="I576" s="6"/>
      <c r="J576" s="5"/>
      <c r="K576" s="5"/>
      <c r="L576" s="5"/>
      <c r="M576" s="5"/>
    </row>
    <row r="577" spans="1:13" ht="12.75" customHeight="1">
      <c r="A577" s="5"/>
      <c r="B577" s="5"/>
      <c r="C577" s="6"/>
      <c r="D577" s="5"/>
      <c r="E577" s="5"/>
      <c r="F577" s="7"/>
      <c r="G577" s="5"/>
      <c r="H577" s="5"/>
      <c r="I577" s="6"/>
      <c r="J577" s="5"/>
      <c r="K577" s="5"/>
      <c r="L577" s="5"/>
      <c r="M577" s="5"/>
    </row>
    <row r="578" spans="1:13" ht="12.75" customHeight="1">
      <c r="A578" s="5"/>
      <c r="B578" s="5"/>
      <c r="C578" s="6"/>
      <c r="D578" s="5"/>
      <c r="E578" s="5"/>
      <c r="F578" s="7"/>
      <c r="G578" s="5"/>
      <c r="H578" s="5"/>
      <c r="I578" s="6"/>
      <c r="J578" s="5"/>
      <c r="K578" s="5"/>
      <c r="L578" s="5"/>
      <c r="M578" s="5"/>
    </row>
    <row r="579" spans="1:13" ht="12.75" customHeight="1">
      <c r="A579" s="5"/>
      <c r="B579" s="5"/>
      <c r="C579" s="6"/>
      <c r="D579" s="5"/>
      <c r="E579" s="5"/>
      <c r="F579" s="7"/>
      <c r="G579" s="5"/>
      <c r="H579" s="5"/>
      <c r="I579" s="6"/>
      <c r="J579" s="5"/>
      <c r="K579" s="5"/>
      <c r="L579" s="5"/>
      <c r="M579" s="5"/>
    </row>
    <row r="580" spans="1:13" ht="12.75" customHeight="1">
      <c r="A580" s="5"/>
      <c r="B580" s="5"/>
      <c r="C580" s="6"/>
      <c r="D580" s="5"/>
      <c r="E580" s="5"/>
      <c r="F580" s="7"/>
      <c r="G580" s="5"/>
      <c r="H580" s="5"/>
      <c r="I580" s="6"/>
      <c r="J580" s="5"/>
      <c r="K580" s="5"/>
      <c r="L580" s="5"/>
      <c r="M580" s="5"/>
    </row>
    <row r="581" spans="1:13" ht="12.75" customHeight="1">
      <c r="A581" s="5"/>
      <c r="B581" s="5"/>
      <c r="C581" s="6"/>
      <c r="D581" s="5"/>
      <c r="E581" s="5"/>
      <c r="F581" s="7"/>
      <c r="G581" s="5"/>
      <c r="H581" s="5"/>
      <c r="I581" s="6"/>
      <c r="J581" s="5"/>
      <c r="K581" s="5"/>
      <c r="L581" s="5"/>
      <c r="M581" s="5"/>
    </row>
    <row r="582" spans="1:13" ht="12.75" customHeight="1">
      <c r="A582" s="5"/>
      <c r="B582" s="5"/>
      <c r="C582" s="6"/>
      <c r="D582" s="5"/>
      <c r="E582" s="5"/>
      <c r="F582" s="7"/>
      <c r="G582" s="5"/>
      <c r="H582" s="5"/>
      <c r="I582" s="6"/>
      <c r="J582" s="5"/>
      <c r="K582" s="5"/>
      <c r="L582" s="5"/>
      <c r="M582" s="5"/>
    </row>
    <row r="583" spans="1:13" ht="12.75" customHeight="1">
      <c r="A583" s="5"/>
      <c r="B583" s="5"/>
      <c r="C583" s="6"/>
      <c r="D583" s="5"/>
      <c r="E583" s="5"/>
      <c r="F583" s="7"/>
      <c r="G583" s="5"/>
      <c r="H583" s="5"/>
      <c r="I583" s="6"/>
      <c r="J583" s="5"/>
      <c r="K583" s="5"/>
      <c r="L583" s="5"/>
      <c r="M583" s="5"/>
    </row>
    <row r="584" spans="1:13" ht="12.75" customHeight="1">
      <c r="A584" s="5"/>
      <c r="B584" s="5"/>
      <c r="C584" s="6"/>
      <c r="D584" s="5"/>
      <c r="E584" s="5"/>
      <c r="F584" s="7"/>
      <c r="G584" s="5"/>
      <c r="H584" s="5"/>
      <c r="I584" s="6"/>
      <c r="J584" s="5"/>
      <c r="K584" s="5"/>
      <c r="L584" s="5"/>
      <c r="M584" s="5"/>
    </row>
    <row r="585" spans="1:13" ht="12.75" customHeight="1">
      <c r="A585" s="5"/>
      <c r="B585" s="5"/>
      <c r="C585" s="6"/>
      <c r="D585" s="5"/>
      <c r="E585" s="5"/>
      <c r="F585" s="7"/>
      <c r="G585" s="5"/>
      <c r="H585" s="5"/>
      <c r="I585" s="6"/>
      <c r="J585" s="5"/>
      <c r="K585" s="5"/>
      <c r="L585" s="5"/>
      <c r="M585" s="5"/>
    </row>
    <row r="586" spans="1:13" ht="12.75" customHeight="1">
      <c r="A586" s="5"/>
      <c r="B586" s="5"/>
      <c r="C586" s="6"/>
      <c r="D586" s="5"/>
      <c r="E586" s="5"/>
      <c r="F586" s="7"/>
      <c r="G586" s="5"/>
      <c r="H586" s="5"/>
      <c r="I586" s="6"/>
      <c r="J586" s="5"/>
      <c r="K586" s="5"/>
      <c r="L586" s="5"/>
      <c r="M586" s="5"/>
    </row>
    <row r="587" spans="1:13" ht="12.75" customHeight="1">
      <c r="A587" s="5"/>
      <c r="B587" s="5"/>
      <c r="C587" s="6"/>
      <c r="D587" s="5"/>
      <c r="E587" s="5"/>
      <c r="F587" s="7"/>
      <c r="G587" s="5"/>
      <c r="H587" s="5"/>
      <c r="I587" s="6"/>
      <c r="J587" s="5"/>
      <c r="K587" s="5"/>
      <c r="L587" s="5"/>
      <c r="M587" s="5"/>
    </row>
    <row r="588" spans="1:13" ht="12.75" customHeight="1">
      <c r="A588" s="5"/>
      <c r="B588" s="5"/>
      <c r="C588" s="6"/>
      <c r="D588" s="5"/>
      <c r="E588" s="5"/>
      <c r="F588" s="7"/>
      <c r="G588" s="5"/>
      <c r="H588" s="5"/>
      <c r="I588" s="6"/>
      <c r="J588" s="5"/>
      <c r="K588" s="5"/>
      <c r="L588" s="5"/>
      <c r="M588" s="5"/>
    </row>
    <row r="589" spans="1:13" ht="12.75" customHeight="1">
      <c r="A589" s="5"/>
      <c r="B589" s="5"/>
      <c r="C589" s="6"/>
      <c r="D589" s="5"/>
      <c r="E589" s="5"/>
      <c r="F589" s="7"/>
      <c r="G589" s="5"/>
      <c r="H589" s="5"/>
      <c r="I589" s="6"/>
      <c r="J589" s="5"/>
      <c r="K589" s="5"/>
      <c r="L589" s="5"/>
      <c r="M589" s="5"/>
    </row>
    <row r="590" spans="1:13" ht="12.75" customHeight="1">
      <c r="A590" s="5"/>
      <c r="B590" s="5"/>
      <c r="C590" s="6"/>
      <c r="D590" s="5"/>
      <c r="E590" s="5"/>
      <c r="F590" s="7"/>
      <c r="G590" s="5"/>
      <c r="H590" s="5"/>
      <c r="I590" s="6"/>
      <c r="J590" s="5"/>
      <c r="K590" s="5"/>
      <c r="L590" s="5"/>
      <c r="M590" s="5"/>
    </row>
    <row r="591" spans="1:13" ht="12.75" customHeight="1">
      <c r="A591" s="5"/>
      <c r="B591" s="5"/>
      <c r="C591" s="6"/>
      <c r="D591" s="5"/>
      <c r="E591" s="5"/>
      <c r="F591" s="7"/>
      <c r="G591" s="5"/>
      <c r="H591" s="5"/>
      <c r="I591" s="6"/>
      <c r="J591" s="5"/>
      <c r="K591" s="5"/>
      <c r="L591" s="5"/>
      <c r="M591" s="5"/>
    </row>
    <row r="592" spans="1:13" ht="12.75" customHeight="1">
      <c r="A592" s="5"/>
      <c r="B592" s="5"/>
      <c r="C592" s="6"/>
      <c r="D592" s="5"/>
      <c r="E592" s="5"/>
      <c r="F592" s="7"/>
      <c r="G592" s="5"/>
      <c r="H592" s="5"/>
      <c r="I592" s="6"/>
      <c r="J592" s="5"/>
      <c r="K592" s="5"/>
      <c r="L592" s="5"/>
      <c r="M592" s="5"/>
    </row>
    <row r="593" spans="1:13" ht="12.75" customHeight="1">
      <c r="A593" s="5"/>
      <c r="B593" s="5"/>
      <c r="C593" s="6"/>
      <c r="D593" s="5"/>
      <c r="E593" s="5"/>
      <c r="F593" s="7"/>
      <c r="G593" s="5"/>
      <c r="H593" s="5"/>
      <c r="I593" s="6"/>
      <c r="J593" s="5"/>
      <c r="K593" s="5"/>
      <c r="L593" s="5"/>
      <c r="M593" s="5"/>
    </row>
    <row r="594" spans="1:13" ht="12.75" customHeight="1">
      <c r="A594" s="5"/>
      <c r="B594" s="5"/>
      <c r="C594" s="6"/>
      <c r="D594" s="5"/>
      <c r="E594" s="5"/>
      <c r="F594" s="7"/>
      <c r="G594" s="5"/>
      <c r="H594" s="5"/>
      <c r="I594" s="6"/>
      <c r="J594" s="5"/>
      <c r="K594" s="5"/>
      <c r="L594" s="5"/>
      <c r="M594" s="5"/>
    </row>
    <row r="595" spans="1:13" ht="12.75" customHeight="1">
      <c r="A595" s="5"/>
      <c r="B595" s="5"/>
      <c r="C595" s="6"/>
      <c r="D595" s="5"/>
      <c r="E595" s="5"/>
      <c r="F595" s="7"/>
      <c r="G595" s="5"/>
      <c r="H595" s="5"/>
      <c r="I595" s="6"/>
      <c r="J595" s="5"/>
      <c r="K595" s="5"/>
      <c r="L595" s="5"/>
      <c r="M595" s="5"/>
    </row>
    <row r="596" spans="1:13" ht="12.75" customHeight="1">
      <c r="A596" s="5"/>
      <c r="B596" s="5"/>
      <c r="C596" s="6"/>
      <c r="D596" s="5"/>
      <c r="E596" s="5"/>
      <c r="F596" s="7"/>
      <c r="G596" s="5"/>
      <c r="H596" s="5"/>
      <c r="I596" s="6"/>
      <c r="J596" s="5"/>
      <c r="K596" s="5"/>
      <c r="L596" s="5"/>
      <c r="M596" s="5"/>
    </row>
    <row r="597" spans="1:13" ht="12.75" customHeight="1">
      <c r="A597" s="5"/>
      <c r="B597" s="5"/>
      <c r="C597" s="6"/>
      <c r="D597" s="5"/>
      <c r="E597" s="5"/>
      <c r="F597" s="7"/>
      <c r="G597" s="5"/>
      <c r="H597" s="5"/>
      <c r="I597" s="6"/>
      <c r="J597" s="5"/>
      <c r="K597" s="5"/>
      <c r="L597" s="5"/>
      <c r="M597" s="5"/>
    </row>
    <row r="598" spans="1:13" ht="12.75" customHeight="1">
      <c r="A598" s="5"/>
      <c r="B598" s="5"/>
      <c r="C598" s="6"/>
      <c r="D598" s="5"/>
      <c r="E598" s="5"/>
      <c r="F598" s="7"/>
      <c r="G598" s="5"/>
      <c r="H598" s="5"/>
      <c r="I598" s="6"/>
      <c r="J598" s="5"/>
      <c r="K598" s="5"/>
      <c r="L598" s="5"/>
      <c r="M598" s="5"/>
    </row>
    <row r="599" spans="1:13" ht="12.75" customHeight="1">
      <c r="A599" s="5"/>
      <c r="B599" s="5"/>
      <c r="C599" s="6"/>
      <c r="D599" s="5"/>
      <c r="E599" s="5"/>
      <c r="F599" s="7"/>
      <c r="G599" s="5"/>
      <c r="H599" s="5"/>
      <c r="I599" s="6"/>
      <c r="J599" s="5"/>
      <c r="K599" s="5"/>
      <c r="L599" s="5"/>
      <c r="M599" s="5"/>
    </row>
    <row r="600" spans="1:13" ht="12.75" customHeight="1">
      <c r="A600" s="5"/>
      <c r="B600" s="5"/>
      <c r="C600" s="6"/>
      <c r="D600" s="5"/>
      <c r="E600" s="5"/>
      <c r="F600" s="7"/>
      <c r="G600" s="5"/>
      <c r="H600" s="5"/>
      <c r="I600" s="6"/>
      <c r="J600" s="5"/>
      <c r="K600" s="5"/>
      <c r="L600" s="5"/>
      <c r="M600" s="5"/>
    </row>
    <row r="601" spans="1:13" ht="12.75" customHeight="1">
      <c r="A601" s="5"/>
      <c r="B601" s="5"/>
      <c r="C601" s="6"/>
      <c r="D601" s="5"/>
      <c r="E601" s="5"/>
      <c r="F601" s="7"/>
      <c r="G601" s="5"/>
      <c r="H601" s="5"/>
      <c r="I601" s="6"/>
      <c r="J601" s="5"/>
      <c r="K601" s="5"/>
      <c r="L601" s="5"/>
      <c r="M601" s="5"/>
    </row>
    <row r="602" spans="1:13" ht="12.75" customHeight="1">
      <c r="A602" s="5"/>
      <c r="B602" s="5"/>
      <c r="C602" s="6"/>
      <c r="D602" s="5"/>
      <c r="E602" s="5"/>
      <c r="F602" s="7"/>
      <c r="G602" s="5"/>
      <c r="H602" s="5"/>
      <c r="I602" s="6"/>
      <c r="J602" s="5"/>
      <c r="K602" s="5"/>
      <c r="L602" s="5"/>
      <c r="M602" s="5"/>
    </row>
    <row r="603" spans="1:13" ht="12.75" customHeight="1">
      <c r="A603" s="5"/>
      <c r="B603" s="5"/>
      <c r="C603" s="6"/>
      <c r="D603" s="5"/>
      <c r="E603" s="5"/>
      <c r="F603" s="7"/>
      <c r="G603" s="5"/>
      <c r="H603" s="5"/>
      <c r="I603" s="6"/>
      <c r="J603" s="5"/>
      <c r="K603" s="5"/>
      <c r="L603" s="5"/>
      <c r="M603" s="5"/>
    </row>
    <row r="604" spans="1:13" ht="12.75" customHeight="1">
      <c r="A604" s="5"/>
      <c r="B604" s="5"/>
      <c r="C604" s="6"/>
      <c r="D604" s="5"/>
      <c r="E604" s="5"/>
      <c r="F604" s="7"/>
      <c r="G604" s="5"/>
      <c r="H604" s="5"/>
      <c r="I604" s="6"/>
      <c r="J604" s="5"/>
      <c r="K604" s="5"/>
      <c r="L604" s="5"/>
      <c r="M604" s="5"/>
    </row>
    <row r="605" spans="1:13" ht="12.75" customHeight="1">
      <c r="A605" s="5"/>
      <c r="B605" s="5"/>
      <c r="C605" s="6"/>
      <c r="D605" s="5"/>
      <c r="E605" s="5"/>
      <c r="F605" s="7"/>
      <c r="G605" s="5"/>
      <c r="H605" s="5"/>
      <c r="I605" s="6"/>
      <c r="J605" s="5"/>
      <c r="K605" s="5"/>
      <c r="L605" s="5"/>
      <c r="M605" s="5"/>
    </row>
    <row r="606" spans="1:13" ht="12.75" customHeight="1">
      <c r="A606" s="5"/>
      <c r="B606" s="5"/>
      <c r="C606" s="6"/>
      <c r="D606" s="5"/>
      <c r="E606" s="5"/>
      <c r="F606" s="7"/>
      <c r="G606" s="5"/>
      <c r="H606" s="5"/>
      <c r="I606" s="6"/>
      <c r="J606" s="5"/>
      <c r="K606" s="5"/>
      <c r="L606" s="5"/>
      <c r="M606" s="5"/>
    </row>
    <row r="607" spans="1:13" ht="12.75" customHeight="1">
      <c r="A607" s="5"/>
      <c r="B607" s="5"/>
      <c r="C607" s="6"/>
      <c r="D607" s="5"/>
      <c r="E607" s="5"/>
      <c r="F607" s="7"/>
      <c r="G607" s="5"/>
      <c r="H607" s="5"/>
      <c r="I607" s="6"/>
      <c r="J607" s="5"/>
      <c r="K607" s="5"/>
      <c r="L607" s="5"/>
      <c r="M607" s="5"/>
    </row>
    <row r="608" spans="1:13" ht="12.75" customHeight="1">
      <c r="A608" s="5"/>
      <c r="B608" s="5"/>
      <c r="C608" s="6"/>
      <c r="D608" s="5"/>
      <c r="E608" s="5"/>
      <c r="F608" s="7"/>
      <c r="G608" s="5"/>
      <c r="H608" s="5"/>
      <c r="I608" s="6"/>
      <c r="J608" s="5"/>
      <c r="K608" s="5"/>
      <c r="L608" s="5"/>
      <c r="M608" s="5"/>
    </row>
    <row r="609" spans="1:13" ht="12.75" customHeight="1">
      <c r="A609" s="5"/>
      <c r="B609" s="5"/>
      <c r="C609" s="6"/>
      <c r="D609" s="5"/>
      <c r="E609" s="5"/>
      <c r="F609" s="7"/>
      <c r="G609" s="5"/>
      <c r="H609" s="5"/>
      <c r="I609" s="6"/>
      <c r="J609" s="5"/>
      <c r="K609" s="5"/>
      <c r="L609" s="5"/>
      <c r="M609" s="5"/>
    </row>
    <row r="610" spans="1:13" ht="12.75" customHeight="1">
      <c r="A610" s="5"/>
      <c r="B610" s="5"/>
      <c r="C610" s="6"/>
      <c r="D610" s="5"/>
      <c r="E610" s="5"/>
      <c r="F610" s="7"/>
      <c r="G610" s="5"/>
      <c r="H610" s="5"/>
      <c r="I610" s="6"/>
      <c r="J610" s="5"/>
      <c r="K610" s="5"/>
      <c r="L610" s="5"/>
      <c r="M610" s="5"/>
    </row>
    <row r="611" spans="1:13" ht="12.75" customHeight="1">
      <c r="A611" s="5"/>
      <c r="B611" s="5"/>
      <c r="C611" s="6"/>
      <c r="D611" s="5"/>
      <c r="E611" s="5"/>
      <c r="F611" s="7"/>
      <c r="G611" s="5"/>
      <c r="H611" s="5"/>
      <c r="I611" s="6"/>
      <c r="J611" s="5"/>
      <c r="K611" s="5"/>
      <c r="L611" s="5"/>
      <c r="M611" s="5"/>
    </row>
    <row r="612" spans="1:13" ht="12.75" customHeight="1">
      <c r="A612" s="5"/>
      <c r="B612" s="5"/>
      <c r="C612" s="6"/>
      <c r="D612" s="5"/>
      <c r="E612" s="5"/>
      <c r="F612" s="7"/>
      <c r="G612" s="5"/>
      <c r="H612" s="5"/>
      <c r="I612" s="6"/>
      <c r="J612" s="5"/>
      <c r="K612" s="5"/>
      <c r="L612" s="5"/>
      <c r="M612" s="5"/>
    </row>
    <row r="613" spans="1:13" ht="12.75" customHeight="1">
      <c r="A613" s="5"/>
      <c r="B613" s="5"/>
      <c r="C613" s="6"/>
      <c r="D613" s="5"/>
      <c r="E613" s="5"/>
      <c r="F613" s="7"/>
      <c r="G613" s="5"/>
      <c r="H613" s="5"/>
      <c r="I613" s="6"/>
      <c r="J613" s="5"/>
      <c r="K613" s="5"/>
      <c r="L613" s="5"/>
      <c r="M613" s="5"/>
    </row>
    <row r="614" spans="1:13" ht="12.75" customHeight="1">
      <c r="A614" s="5"/>
      <c r="B614" s="5"/>
      <c r="C614" s="6"/>
      <c r="D614" s="5"/>
      <c r="E614" s="5"/>
      <c r="F614" s="7"/>
      <c r="G614" s="5"/>
      <c r="H614" s="5"/>
      <c r="I614" s="6"/>
      <c r="J614" s="5"/>
      <c r="K614" s="5"/>
      <c r="L614" s="5"/>
      <c r="M614" s="5"/>
    </row>
    <row r="615" spans="1:13" ht="12.75" customHeight="1">
      <c r="A615" s="5"/>
      <c r="B615" s="5"/>
      <c r="C615" s="6"/>
      <c r="D615" s="5"/>
      <c r="E615" s="5"/>
      <c r="F615" s="7"/>
      <c r="G615" s="5"/>
      <c r="H615" s="5"/>
      <c r="I615" s="6"/>
      <c r="J615" s="5"/>
      <c r="K615" s="5"/>
      <c r="L615" s="5"/>
      <c r="M615" s="5"/>
    </row>
    <row r="616" spans="1:13" ht="12.75" customHeight="1">
      <c r="A616" s="5"/>
      <c r="B616" s="5"/>
      <c r="C616" s="6"/>
      <c r="D616" s="5"/>
      <c r="E616" s="5"/>
      <c r="F616" s="7"/>
      <c r="G616" s="5"/>
      <c r="H616" s="5"/>
      <c r="I616" s="6"/>
      <c r="J616" s="5"/>
      <c r="K616" s="5"/>
      <c r="L616" s="5"/>
      <c r="M616" s="5"/>
    </row>
    <row r="617" spans="1:13" ht="12.75" customHeight="1">
      <c r="A617" s="5"/>
      <c r="B617" s="5"/>
      <c r="C617" s="6"/>
      <c r="D617" s="5"/>
      <c r="E617" s="5"/>
      <c r="F617" s="7"/>
      <c r="G617" s="5"/>
      <c r="H617" s="5"/>
      <c r="I617" s="6"/>
      <c r="J617" s="5"/>
      <c r="K617" s="5"/>
      <c r="L617" s="5"/>
      <c r="M617" s="5"/>
    </row>
    <row r="618" spans="1:13" ht="12.75" customHeight="1">
      <c r="A618" s="5"/>
      <c r="B618" s="5"/>
      <c r="C618" s="6"/>
      <c r="D618" s="5"/>
      <c r="E618" s="5"/>
      <c r="F618" s="7"/>
      <c r="G618" s="5"/>
      <c r="H618" s="5"/>
      <c r="I618" s="6"/>
      <c r="J618" s="5"/>
      <c r="K618" s="5"/>
      <c r="L618" s="5"/>
      <c r="M618" s="5"/>
    </row>
    <row r="619" spans="1:13" ht="12.75" customHeight="1">
      <c r="A619" s="5"/>
      <c r="B619" s="5"/>
      <c r="C619" s="6"/>
      <c r="D619" s="5"/>
      <c r="E619" s="5"/>
      <c r="F619" s="7"/>
      <c r="G619" s="5"/>
      <c r="H619" s="5"/>
      <c r="I619" s="6"/>
      <c r="J619" s="5"/>
      <c r="K619" s="5"/>
      <c r="L619" s="5"/>
      <c r="M619" s="5"/>
    </row>
    <row r="620" spans="1:13" ht="12.75" customHeight="1">
      <c r="A620" s="5"/>
      <c r="B620" s="5"/>
      <c r="C620" s="6"/>
      <c r="D620" s="5"/>
      <c r="E620" s="5"/>
      <c r="F620" s="7"/>
      <c r="G620" s="5"/>
      <c r="H620" s="5"/>
      <c r="I620" s="6"/>
      <c r="J620" s="5"/>
      <c r="K620" s="5"/>
      <c r="L620" s="5"/>
      <c r="M620" s="5"/>
    </row>
    <row r="621" spans="1:13" ht="12.75" customHeight="1">
      <c r="A621" s="5"/>
      <c r="B621" s="5"/>
      <c r="C621" s="6"/>
      <c r="D621" s="5"/>
      <c r="E621" s="5"/>
      <c r="F621" s="7"/>
      <c r="G621" s="5"/>
      <c r="H621" s="5"/>
      <c r="I621" s="6"/>
      <c r="J621" s="5"/>
      <c r="K621" s="5"/>
      <c r="L621" s="5"/>
      <c r="M621" s="5"/>
    </row>
    <row r="622" spans="1:13" ht="12.75" customHeight="1">
      <c r="A622" s="5"/>
      <c r="B622" s="5"/>
      <c r="C622" s="6"/>
      <c r="D622" s="5"/>
      <c r="E622" s="5"/>
      <c r="F622" s="7"/>
      <c r="G622" s="5"/>
      <c r="H622" s="5"/>
      <c r="I622" s="6"/>
      <c r="J622" s="5"/>
      <c r="K622" s="5"/>
      <c r="L622" s="5"/>
      <c r="M622" s="5"/>
    </row>
    <row r="623" spans="1:13" ht="12.75" customHeight="1">
      <c r="A623" s="5"/>
      <c r="B623" s="5"/>
      <c r="C623" s="6"/>
      <c r="D623" s="5"/>
      <c r="E623" s="5"/>
      <c r="F623" s="7"/>
      <c r="G623" s="5"/>
      <c r="H623" s="5"/>
      <c r="I623" s="6"/>
      <c r="J623" s="5"/>
      <c r="K623" s="5"/>
      <c r="L623" s="5"/>
      <c r="M623" s="5"/>
    </row>
    <row r="624" spans="1:13" ht="12.75" customHeight="1">
      <c r="A624" s="5"/>
      <c r="B624" s="5"/>
      <c r="C624" s="6"/>
      <c r="D624" s="5"/>
      <c r="E624" s="5"/>
      <c r="F624" s="7"/>
      <c r="G624" s="5"/>
      <c r="H624" s="5"/>
      <c r="I624" s="6"/>
      <c r="J624" s="5"/>
      <c r="K624" s="5"/>
      <c r="L624" s="5"/>
      <c r="M624" s="5"/>
    </row>
    <row r="625" spans="1:13" ht="12.75" customHeight="1">
      <c r="A625" s="5"/>
      <c r="B625" s="5"/>
      <c r="C625" s="6"/>
      <c r="D625" s="5"/>
      <c r="E625" s="5"/>
      <c r="F625" s="7"/>
      <c r="G625" s="5"/>
      <c r="H625" s="5"/>
      <c r="I625" s="6"/>
      <c r="J625" s="5"/>
      <c r="K625" s="5"/>
      <c r="L625" s="5"/>
      <c r="M625" s="5"/>
    </row>
    <row r="626" spans="1:13" ht="12.75" customHeight="1">
      <c r="A626" s="5"/>
      <c r="B626" s="5"/>
      <c r="C626" s="6"/>
      <c r="D626" s="5"/>
      <c r="E626" s="5"/>
      <c r="F626" s="7"/>
      <c r="G626" s="5"/>
      <c r="H626" s="5"/>
      <c r="I626" s="6"/>
      <c r="J626" s="5"/>
      <c r="K626" s="5"/>
      <c r="L626" s="5"/>
      <c r="M626" s="5"/>
    </row>
    <row r="627" spans="1:13" ht="12.75" customHeight="1">
      <c r="A627" s="5"/>
      <c r="B627" s="5"/>
      <c r="C627" s="6"/>
      <c r="D627" s="5"/>
      <c r="E627" s="5"/>
      <c r="F627" s="7"/>
      <c r="G627" s="5"/>
      <c r="H627" s="5"/>
      <c r="I627" s="6"/>
      <c r="J627" s="5"/>
      <c r="K627" s="5"/>
      <c r="L627" s="5"/>
      <c r="M627" s="5"/>
    </row>
    <row r="628" spans="1:13" ht="12.75" customHeight="1">
      <c r="A628" s="5"/>
      <c r="B628" s="5"/>
      <c r="C628" s="6"/>
      <c r="D628" s="5"/>
      <c r="E628" s="5"/>
      <c r="F628" s="7"/>
      <c r="G628" s="5"/>
      <c r="H628" s="5"/>
      <c r="I628" s="6"/>
      <c r="J628" s="5"/>
      <c r="K628" s="5"/>
      <c r="L628" s="5"/>
      <c r="M628" s="5"/>
    </row>
    <row r="629" spans="1:13" ht="12.75" customHeight="1">
      <c r="A629" s="5"/>
      <c r="B629" s="5"/>
      <c r="C629" s="6"/>
      <c r="D629" s="5"/>
      <c r="E629" s="5"/>
      <c r="F629" s="7"/>
      <c r="G629" s="5"/>
      <c r="H629" s="5"/>
      <c r="I629" s="6"/>
      <c r="J629" s="5"/>
      <c r="K629" s="5"/>
      <c r="L629" s="5"/>
      <c r="M629" s="5"/>
    </row>
    <row r="630" spans="1:13" ht="12.75" customHeight="1">
      <c r="A630" s="5"/>
      <c r="B630" s="5"/>
      <c r="C630" s="6"/>
      <c r="D630" s="5"/>
      <c r="E630" s="5"/>
      <c r="F630" s="7"/>
      <c r="G630" s="5"/>
      <c r="H630" s="5"/>
      <c r="I630" s="6"/>
      <c r="J630" s="5"/>
      <c r="K630" s="5"/>
      <c r="L630" s="5"/>
      <c r="M630" s="5"/>
    </row>
    <row r="631" spans="1:13" ht="12.75" customHeight="1">
      <c r="A631" s="5"/>
      <c r="B631" s="5"/>
      <c r="C631" s="6"/>
      <c r="D631" s="5"/>
      <c r="E631" s="5"/>
      <c r="F631" s="7"/>
      <c r="G631" s="5"/>
      <c r="H631" s="5"/>
      <c r="I631" s="6"/>
      <c r="J631" s="5"/>
      <c r="K631" s="5"/>
      <c r="L631" s="5"/>
      <c r="M631" s="5"/>
    </row>
    <row r="632" spans="1:13" ht="12.75" customHeight="1">
      <c r="A632" s="5"/>
      <c r="B632" s="5"/>
      <c r="C632" s="6"/>
      <c r="D632" s="5"/>
      <c r="E632" s="5"/>
      <c r="F632" s="7"/>
      <c r="G632" s="5"/>
      <c r="H632" s="5"/>
      <c r="I632" s="6"/>
      <c r="J632" s="5"/>
      <c r="K632" s="5"/>
      <c r="L632" s="5"/>
      <c r="M632" s="5"/>
    </row>
    <row r="633" spans="1:13" ht="12.75" customHeight="1">
      <c r="A633" s="5"/>
      <c r="B633" s="5"/>
      <c r="C633" s="6"/>
      <c r="D633" s="5"/>
      <c r="E633" s="5"/>
      <c r="F633" s="7"/>
      <c r="G633" s="5"/>
      <c r="H633" s="5"/>
      <c r="I633" s="6"/>
      <c r="J633" s="5"/>
      <c r="K633" s="5"/>
      <c r="L633" s="5"/>
      <c r="M633" s="5"/>
    </row>
    <row r="634" spans="1:13" ht="12.75" customHeight="1">
      <c r="A634" s="5"/>
      <c r="B634" s="5"/>
      <c r="C634" s="6"/>
      <c r="D634" s="5"/>
      <c r="E634" s="5"/>
      <c r="F634" s="7"/>
      <c r="G634" s="5"/>
      <c r="H634" s="5"/>
      <c r="I634" s="6"/>
      <c r="J634" s="5"/>
      <c r="K634" s="5"/>
      <c r="L634" s="5"/>
      <c r="M634" s="5"/>
    </row>
    <row r="635" spans="1:13" ht="12.75" customHeight="1">
      <c r="A635" s="5"/>
      <c r="B635" s="5"/>
      <c r="C635" s="6"/>
      <c r="D635" s="5"/>
      <c r="E635" s="5"/>
      <c r="F635" s="7"/>
      <c r="G635" s="5"/>
      <c r="H635" s="5"/>
      <c r="I635" s="6"/>
      <c r="J635" s="5"/>
      <c r="K635" s="5"/>
      <c r="L635" s="5"/>
      <c r="M635" s="5"/>
    </row>
    <row r="636" spans="1:13" ht="12.75" customHeight="1">
      <c r="A636" s="5"/>
      <c r="B636" s="5"/>
      <c r="C636" s="6"/>
      <c r="D636" s="5"/>
      <c r="E636" s="5"/>
      <c r="F636" s="7"/>
      <c r="G636" s="5"/>
      <c r="H636" s="5"/>
      <c r="I636" s="6"/>
      <c r="J636" s="5"/>
      <c r="K636" s="5"/>
      <c r="L636" s="5"/>
      <c r="M636" s="5"/>
    </row>
    <row r="637" spans="1:13" ht="12.75" customHeight="1">
      <c r="A637" s="5"/>
      <c r="B637" s="5"/>
      <c r="C637" s="6"/>
      <c r="D637" s="5"/>
      <c r="E637" s="5"/>
      <c r="F637" s="7"/>
      <c r="G637" s="5"/>
      <c r="H637" s="5"/>
      <c r="I637" s="6"/>
      <c r="J637" s="5"/>
      <c r="K637" s="5"/>
      <c r="L637" s="5"/>
      <c r="M637" s="5"/>
    </row>
    <row r="638" spans="1:13" ht="12.75" customHeight="1">
      <c r="A638" s="5"/>
      <c r="B638" s="5"/>
      <c r="C638" s="6"/>
      <c r="D638" s="5"/>
      <c r="E638" s="5"/>
      <c r="F638" s="7"/>
      <c r="G638" s="5"/>
      <c r="H638" s="5"/>
      <c r="I638" s="6"/>
      <c r="J638" s="5"/>
      <c r="K638" s="5"/>
      <c r="L638" s="5"/>
      <c r="M638" s="5"/>
    </row>
    <row r="639" spans="1:13" ht="12.75" customHeight="1">
      <c r="A639" s="5"/>
      <c r="B639" s="5"/>
      <c r="C639" s="6"/>
      <c r="D639" s="5"/>
      <c r="E639" s="5"/>
      <c r="F639" s="7"/>
      <c r="G639" s="5"/>
      <c r="H639" s="5"/>
      <c r="I639" s="6"/>
      <c r="J639" s="5"/>
      <c r="K639" s="5"/>
      <c r="L639" s="5"/>
      <c r="M639" s="5"/>
    </row>
    <row r="640" spans="1:13" ht="12.75" customHeight="1">
      <c r="A640" s="5"/>
      <c r="B640" s="5"/>
      <c r="C640" s="6"/>
      <c r="D640" s="5"/>
      <c r="E640" s="5"/>
      <c r="F640" s="7"/>
      <c r="G640" s="5"/>
      <c r="H640" s="5"/>
      <c r="I640" s="6"/>
      <c r="J640" s="5"/>
      <c r="K640" s="5"/>
      <c r="L640" s="5"/>
      <c r="M640" s="5"/>
    </row>
    <row r="641" spans="1:13" ht="12.75" customHeight="1">
      <c r="A641" s="5"/>
      <c r="B641" s="5"/>
      <c r="C641" s="6"/>
      <c r="D641" s="5"/>
      <c r="E641" s="5"/>
      <c r="F641" s="7"/>
      <c r="G641" s="5"/>
      <c r="H641" s="5"/>
      <c r="I641" s="6"/>
      <c r="J641" s="5"/>
      <c r="K641" s="5"/>
      <c r="L641" s="5"/>
      <c r="M641" s="5"/>
    </row>
    <row r="642" spans="1:13" ht="12.75" customHeight="1">
      <c r="A642" s="5"/>
      <c r="B642" s="5"/>
      <c r="C642" s="6"/>
      <c r="D642" s="5"/>
      <c r="E642" s="5"/>
      <c r="F642" s="7"/>
      <c r="G642" s="5"/>
      <c r="H642" s="5"/>
      <c r="I642" s="6"/>
      <c r="J642" s="5"/>
      <c r="K642" s="5"/>
      <c r="L642" s="5"/>
      <c r="M642" s="5"/>
    </row>
    <row r="643" spans="1:13" ht="12.75" customHeight="1">
      <c r="A643" s="5"/>
      <c r="B643" s="5"/>
      <c r="C643" s="6"/>
      <c r="D643" s="5"/>
      <c r="E643" s="5"/>
      <c r="F643" s="7"/>
      <c r="G643" s="5"/>
      <c r="H643" s="5"/>
      <c r="I643" s="6"/>
      <c r="J643" s="5"/>
      <c r="K643" s="5"/>
      <c r="L643" s="5"/>
      <c r="M643" s="5"/>
    </row>
    <row r="644" spans="1:13" ht="12.75" customHeight="1">
      <c r="A644" s="5"/>
      <c r="B644" s="5"/>
      <c r="C644" s="6"/>
      <c r="D644" s="5"/>
      <c r="E644" s="5"/>
      <c r="F644" s="7"/>
      <c r="G644" s="5"/>
      <c r="H644" s="5"/>
      <c r="I644" s="6"/>
      <c r="J644" s="5"/>
      <c r="K644" s="5"/>
      <c r="L644" s="5"/>
      <c r="M644" s="5"/>
    </row>
    <row r="645" spans="1:13" ht="12.75" customHeight="1">
      <c r="A645" s="5"/>
      <c r="B645" s="5"/>
      <c r="C645" s="6"/>
      <c r="D645" s="5"/>
      <c r="E645" s="5"/>
      <c r="F645" s="7"/>
      <c r="G645" s="5"/>
      <c r="H645" s="5"/>
      <c r="I645" s="6"/>
      <c r="J645" s="5"/>
      <c r="K645" s="5"/>
      <c r="L645" s="5"/>
      <c r="M645" s="5"/>
    </row>
    <row r="646" spans="1:13" ht="12.75" customHeight="1">
      <c r="A646" s="5"/>
      <c r="B646" s="5"/>
      <c r="C646" s="6"/>
      <c r="D646" s="5"/>
      <c r="E646" s="5"/>
      <c r="F646" s="7"/>
      <c r="G646" s="5"/>
      <c r="H646" s="5"/>
      <c r="I646" s="6"/>
      <c r="J646" s="5"/>
      <c r="K646" s="5"/>
      <c r="L646" s="5"/>
      <c r="M646" s="5"/>
    </row>
    <row r="647" spans="1:13" ht="12.75" customHeight="1">
      <c r="A647" s="5"/>
      <c r="B647" s="5"/>
      <c r="C647" s="6"/>
      <c r="D647" s="5"/>
      <c r="E647" s="5"/>
      <c r="F647" s="7"/>
      <c r="G647" s="5"/>
      <c r="H647" s="5"/>
      <c r="I647" s="6"/>
      <c r="J647" s="5"/>
      <c r="K647" s="5"/>
      <c r="L647" s="5"/>
      <c r="M647" s="5"/>
    </row>
    <row r="648" spans="1:13" ht="12.75" customHeight="1">
      <c r="A648" s="5"/>
      <c r="B648" s="5"/>
      <c r="C648" s="6"/>
      <c r="D648" s="5"/>
      <c r="E648" s="5"/>
      <c r="F648" s="7"/>
      <c r="G648" s="5"/>
      <c r="H648" s="5"/>
      <c r="I648" s="6"/>
      <c r="J648" s="5"/>
      <c r="K648" s="5"/>
      <c r="L648" s="5"/>
      <c r="M648" s="5"/>
    </row>
    <row r="649" spans="1:13" ht="12.75" customHeight="1">
      <c r="A649" s="5"/>
      <c r="B649" s="5"/>
      <c r="C649" s="6"/>
      <c r="D649" s="5"/>
      <c r="E649" s="5"/>
      <c r="F649" s="7"/>
      <c r="G649" s="5"/>
      <c r="H649" s="5"/>
      <c r="I649" s="6"/>
      <c r="J649" s="5"/>
      <c r="K649" s="5"/>
      <c r="L649" s="5"/>
      <c r="M649" s="5"/>
    </row>
    <row r="650" spans="1:13" ht="12.75" customHeight="1">
      <c r="A650" s="5"/>
      <c r="B650" s="5"/>
      <c r="C650" s="6"/>
      <c r="D650" s="5"/>
      <c r="E650" s="5"/>
      <c r="F650" s="7"/>
      <c r="G650" s="5"/>
      <c r="H650" s="5"/>
      <c r="I650" s="6"/>
      <c r="J650" s="5"/>
      <c r="K650" s="5"/>
      <c r="L650" s="5"/>
      <c r="M650" s="5"/>
    </row>
    <row r="651" spans="1:13" ht="12.75" customHeight="1">
      <c r="A651" s="5"/>
      <c r="B651" s="5"/>
      <c r="C651" s="6"/>
      <c r="D651" s="5"/>
      <c r="E651" s="5"/>
      <c r="F651" s="7"/>
      <c r="G651" s="5"/>
      <c r="H651" s="5"/>
      <c r="I651" s="6"/>
      <c r="J651" s="5"/>
      <c r="K651" s="5"/>
      <c r="L651" s="5"/>
      <c r="M651" s="5"/>
    </row>
    <row r="652" spans="1:13" ht="12.75" customHeight="1">
      <c r="A652" s="5"/>
      <c r="B652" s="5"/>
      <c r="C652" s="6"/>
      <c r="D652" s="5"/>
      <c r="E652" s="5"/>
      <c r="F652" s="7"/>
      <c r="G652" s="5"/>
      <c r="H652" s="5"/>
      <c r="I652" s="6"/>
      <c r="J652" s="5"/>
      <c r="K652" s="5"/>
      <c r="L652" s="5"/>
      <c r="M652" s="5"/>
    </row>
    <row r="653" spans="1:13" ht="12.75" customHeight="1">
      <c r="A653" s="5"/>
      <c r="B653" s="5"/>
      <c r="C653" s="6"/>
      <c r="D653" s="5"/>
      <c r="E653" s="5"/>
      <c r="F653" s="7"/>
      <c r="G653" s="5"/>
      <c r="H653" s="5"/>
      <c r="I653" s="6"/>
      <c r="J653" s="5"/>
      <c r="K653" s="5"/>
      <c r="L653" s="5"/>
      <c r="M653" s="5"/>
    </row>
    <row r="654" spans="1:13" ht="12.75" customHeight="1">
      <c r="A654" s="5"/>
      <c r="B654" s="5"/>
      <c r="C654" s="6"/>
      <c r="D654" s="5"/>
      <c r="E654" s="5"/>
      <c r="F654" s="7"/>
      <c r="G654" s="5"/>
      <c r="H654" s="5"/>
      <c r="I654" s="6"/>
      <c r="J654" s="5"/>
      <c r="K654" s="5"/>
      <c r="L654" s="5"/>
      <c r="M654" s="5"/>
    </row>
    <row r="655" spans="1:13" ht="12.75" customHeight="1">
      <c r="A655" s="5"/>
      <c r="B655" s="5"/>
      <c r="C655" s="6"/>
      <c r="D655" s="5"/>
      <c r="E655" s="5"/>
      <c r="F655" s="7"/>
      <c r="G655" s="5"/>
      <c r="H655" s="5"/>
      <c r="I655" s="6"/>
      <c r="J655" s="5"/>
      <c r="K655" s="5"/>
      <c r="L655" s="5"/>
      <c r="M655" s="5"/>
    </row>
    <row r="656" spans="1:13" ht="12.75" customHeight="1">
      <c r="A656" s="5"/>
      <c r="B656" s="5"/>
      <c r="C656" s="6"/>
      <c r="D656" s="5"/>
      <c r="E656" s="5"/>
      <c r="F656" s="7"/>
      <c r="G656" s="5"/>
      <c r="H656" s="5"/>
      <c r="I656" s="6"/>
      <c r="J656" s="5"/>
      <c r="K656" s="5"/>
      <c r="L656" s="5"/>
      <c r="M656" s="5"/>
    </row>
    <row r="657" spans="1:13" ht="12.75" customHeight="1">
      <c r="A657" s="5"/>
      <c r="B657" s="5"/>
      <c r="C657" s="6"/>
      <c r="D657" s="5"/>
      <c r="E657" s="5"/>
      <c r="F657" s="7"/>
      <c r="G657" s="5"/>
      <c r="H657" s="5"/>
      <c r="I657" s="6"/>
      <c r="J657" s="5"/>
      <c r="K657" s="5"/>
      <c r="L657" s="5"/>
      <c r="M657" s="5"/>
    </row>
    <row r="658" spans="1:13" ht="12.75" customHeight="1">
      <c r="A658" s="5"/>
      <c r="B658" s="5"/>
      <c r="C658" s="6"/>
      <c r="D658" s="5"/>
      <c r="E658" s="5"/>
      <c r="F658" s="7"/>
      <c r="G658" s="5"/>
      <c r="H658" s="5"/>
      <c r="I658" s="6"/>
      <c r="J658" s="5"/>
      <c r="K658" s="5"/>
      <c r="L658" s="5"/>
      <c r="M658" s="5"/>
    </row>
    <row r="659" spans="1:13" ht="12.75" customHeight="1">
      <c r="A659" s="5"/>
      <c r="B659" s="5"/>
      <c r="C659" s="6"/>
      <c r="D659" s="5"/>
      <c r="E659" s="5"/>
      <c r="F659" s="7"/>
      <c r="G659" s="5"/>
      <c r="H659" s="5"/>
      <c r="I659" s="6"/>
      <c r="J659" s="5"/>
      <c r="K659" s="5"/>
      <c r="L659" s="5"/>
      <c r="M659" s="5"/>
    </row>
    <row r="660" spans="1:13" ht="12.75" customHeight="1">
      <c r="A660" s="5"/>
      <c r="B660" s="5"/>
      <c r="C660" s="6"/>
      <c r="D660" s="5"/>
      <c r="E660" s="5"/>
      <c r="F660" s="7"/>
      <c r="G660" s="5"/>
      <c r="H660" s="5"/>
      <c r="I660" s="6"/>
      <c r="J660" s="5"/>
      <c r="K660" s="5"/>
      <c r="L660" s="5"/>
      <c r="M660" s="5"/>
    </row>
    <row r="661" spans="1:13" ht="12.75" customHeight="1">
      <c r="A661" s="5"/>
      <c r="B661" s="5"/>
      <c r="C661" s="6"/>
      <c r="D661" s="5"/>
      <c r="E661" s="5"/>
      <c r="F661" s="7"/>
      <c r="G661" s="5"/>
      <c r="H661" s="5"/>
      <c r="I661" s="6"/>
      <c r="J661" s="5"/>
      <c r="K661" s="5"/>
      <c r="L661" s="5"/>
      <c r="M661" s="5"/>
    </row>
    <row r="662" spans="1:13" ht="12.75" customHeight="1">
      <c r="A662" s="5"/>
      <c r="B662" s="5"/>
      <c r="C662" s="6"/>
      <c r="D662" s="5"/>
      <c r="E662" s="5"/>
      <c r="F662" s="7"/>
      <c r="G662" s="5"/>
      <c r="H662" s="5"/>
      <c r="I662" s="6"/>
      <c r="J662" s="5"/>
      <c r="K662" s="5"/>
      <c r="L662" s="5"/>
      <c r="M662" s="5"/>
    </row>
    <row r="663" spans="1:13" ht="12.75" customHeight="1">
      <c r="A663" s="5"/>
      <c r="B663" s="5"/>
      <c r="C663" s="6"/>
      <c r="D663" s="5"/>
      <c r="E663" s="5"/>
      <c r="F663" s="7"/>
      <c r="G663" s="5"/>
      <c r="H663" s="5"/>
      <c r="I663" s="6"/>
      <c r="J663" s="5"/>
      <c r="K663" s="5"/>
      <c r="L663" s="5"/>
      <c r="M663" s="5"/>
    </row>
    <row r="664" spans="1:13" ht="12.75" customHeight="1">
      <c r="A664" s="5"/>
      <c r="B664" s="5"/>
      <c r="C664" s="6"/>
      <c r="D664" s="5"/>
      <c r="E664" s="5"/>
      <c r="F664" s="7"/>
      <c r="G664" s="5"/>
      <c r="H664" s="5"/>
      <c r="I664" s="6"/>
      <c r="J664" s="5"/>
      <c r="K664" s="5"/>
      <c r="L664" s="5"/>
      <c r="M664" s="5"/>
    </row>
    <row r="665" spans="1:13" ht="12.75" customHeight="1">
      <c r="A665" s="5"/>
      <c r="B665" s="5"/>
      <c r="C665" s="6"/>
      <c r="D665" s="5"/>
      <c r="E665" s="5"/>
      <c r="F665" s="7"/>
      <c r="G665" s="5"/>
      <c r="H665" s="5"/>
      <c r="I665" s="6"/>
      <c r="J665" s="5"/>
      <c r="K665" s="5"/>
      <c r="L665" s="5"/>
      <c r="M665" s="5"/>
    </row>
    <row r="666" spans="1:13" ht="12.75" customHeight="1">
      <c r="A666" s="5"/>
      <c r="B666" s="5"/>
      <c r="C666" s="6"/>
      <c r="D666" s="5"/>
      <c r="E666" s="5"/>
      <c r="F666" s="7"/>
      <c r="G666" s="5"/>
      <c r="H666" s="5"/>
      <c r="I666" s="6"/>
      <c r="J666" s="5"/>
      <c r="K666" s="5"/>
      <c r="L666" s="5"/>
      <c r="M666" s="5"/>
    </row>
    <row r="667" spans="1:13" ht="12.75" customHeight="1">
      <c r="A667" s="5"/>
      <c r="B667" s="5"/>
      <c r="C667" s="6"/>
      <c r="D667" s="5"/>
      <c r="E667" s="5"/>
      <c r="F667" s="7"/>
      <c r="G667" s="5"/>
      <c r="H667" s="5"/>
      <c r="I667" s="6"/>
      <c r="J667" s="5"/>
      <c r="K667" s="5"/>
      <c r="L667" s="5"/>
      <c r="M667" s="5"/>
    </row>
    <row r="668" spans="1:13" ht="12.75" customHeight="1">
      <c r="A668" s="5"/>
      <c r="B668" s="5"/>
      <c r="C668" s="6"/>
      <c r="D668" s="5"/>
      <c r="E668" s="5"/>
      <c r="F668" s="7"/>
      <c r="G668" s="5"/>
      <c r="H668" s="5"/>
      <c r="I668" s="6"/>
      <c r="J668" s="5"/>
      <c r="K668" s="5"/>
      <c r="L668" s="5"/>
      <c r="M668" s="5"/>
    </row>
    <row r="669" spans="1:13" ht="12.75" customHeight="1">
      <c r="A669" s="5"/>
      <c r="B669" s="5"/>
      <c r="C669" s="6"/>
      <c r="D669" s="5"/>
      <c r="E669" s="5"/>
      <c r="F669" s="7"/>
      <c r="G669" s="5"/>
      <c r="H669" s="5"/>
      <c r="I669" s="6"/>
      <c r="J669" s="5"/>
      <c r="K669" s="5"/>
      <c r="L669" s="5"/>
      <c r="M669" s="5"/>
    </row>
    <row r="670" spans="1:13" ht="12.75" customHeight="1">
      <c r="A670" s="5"/>
      <c r="B670" s="5"/>
      <c r="C670" s="6"/>
      <c r="D670" s="5"/>
      <c r="E670" s="5"/>
      <c r="F670" s="7"/>
      <c r="G670" s="5"/>
      <c r="H670" s="5"/>
      <c r="I670" s="6"/>
      <c r="J670" s="5"/>
      <c r="K670" s="5"/>
      <c r="L670" s="5"/>
      <c r="M670" s="5"/>
    </row>
    <row r="671" spans="1:13" ht="12.75" customHeight="1">
      <c r="A671" s="5"/>
      <c r="B671" s="5"/>
      <c r="C671" s="6"/>
      <c r="D671" s="5"/>
      <c r="E671" s="5"/>
      <c r="F671" s="7"/>
      <c r="G671" s="5"/>
      <c r="H671" s="5"/>
      <c r="I671" s="6"/>
      <c r="J671" s="5"/>
      <c r="K671" s="5"/>
      <c r="L671" s="5"/>
      <c r="M671" s="5"/>
    </row>
    <row r="672" spans="1:13" ht="12.75" customHeight="1">
      <c r="A672" s="5"/>
      <c r="B672" s="5"/>
      <c r="C672" s="6"/>
      <c r="D672" s="5"/>
      <c r="E672" s="5"/>
      <c r="F672" s="7"/>
      <c r="G672" s="5"/>
      <c r="H672" s="5"/>
      <c r="I672" s="6"/>
      <c r="J672" s="5"/>
      <c r="K672" s="5"/>
      <c r="L672" s="5"/>
      <c r="M672" s="5"/>
    </row>
    <row r="673" spans="1:13" ht="12.75" customHeight="1">
      <c r="A673" s="5"/>
      <c r="B673" s="5"/>
      <c r="C673" s="6"/>
      <c r="D673" s="5"/>
      <c r="E673" s="5"/>
      <c r="F673" s="7"/>
      <c r="G673" s="5"/>
      <c r="H673" s="5"/>
      <c r="I673" s="6"/>
      <c r="J673" s="5"/>
      <c r="K673" s="5"/>
      <c r="L673" s="5"/>
      <c r="M673" s="5"/>
    </row>
    <row r="674" spans="1:13" ht="12.75" customHeight="1">
      <c r="A674" s="5"/>
      <c r="B674" s="5"/>
      <c r="C674" s="6"/>
      <c r="D674" s="5"/>
      <c r="E674" s="5"/>
      <c r="F674" s="7"/>
      <c r="G674" s="5"/>
      <c r="H674" s="5"/>
      <c r="I674" s="6"/>
      <c r="J674" s="5"/>
      <c r="K674" s="5"/>
      <c r="L674" s="5"/>
      <c r="M674" s="5"/>
    </row>
    <row r="675" spans="1:13" ht="12.75" customHeight="1">
      <c r="A675" s="5"/>
      <c r="B675" s="5"/>
      <c r="C675" s="6"/>
      <c r="D675" s="5"/>
      <c r="E675" s="5"/>
      <c r="F675" s="7"/>
      <c r="G675" s="5"/>
      <c r="H675" s="5"/>
      <c r="I675" s="6"/>
      <c r="J675" s="5"/>
      <c r="K675" s="5"/>
      <c r="L675" s="5"/>
      <c r="M675" s="5"/>
    </row>
    <row r="676" spans="1:13" ht="12.75" customHeight="1">
      <c r="A676" s="5"/>
      <c r="B676" s="5"/>
      <c r="C676" s="6"/>
      <c r="D676" s="5"/>
      <c r="E676" s="5"/>
      <c r="F676" s="7"/>
      <c r="G676" s="5"/>
      <c r="H676" s="5"/>
      <c r="I676" s="6"/>
      <c r="J676" s="5"/>
      <c r="K676" s="5"/>
      <c r="L676" s="5"/>
      <c r="M676" s="5"/>
    </row>
    <row r="677" spans="1:13" ht="12.75" customHeight="1">
      <c r="A677" s="5"/>
      <c r="B677" s="5"/>
      <c r="C677" s="6"/>
      <c r="D677" s="5"/>
      <c r="E677" s="5"/>
      <c r="F677" s="7"/>
      <c r="G677" s="5"/>
      <c r="H677" s="5"/>
      <c r="I677" s="6"/>
      <c r="J677" s="5"/>
      <c r="K677" s="5"/>
      <c r="L677" s="5"/>
      <c r="M677" s="5"/>
    </row>
    <row r="678" spans="1:13" ht="12.75" customHeight="1">
      <c r="A678" s="5"/>
      <c r="B678" s="5"/>
      <c r="C678" s="6"/>
      <c r="D678" s="5"/>
      <c r="E678" s="5"/>
      <c r="F678" s="7"/>
      <c r="G678" s="5"/>
      <c r="H678" s="5"/>
      <c r="I678" s="6"/>
      <c r="J678" s="5"/>
      <c r="K678" s="5"/>
      <c r="L678" s="5"/>
      <c r="M678" s="5"/>
    </row>
    <row r="679" spans="1:13" ht="12.75" customHeight="1">
      <c r="A679" s="5"/>
      <c r="B679" s="5"/>
      <c r="C679" s="6"/>
      <c r="D679" s="5"/>
      <c r="E679" s="5"/>
      <c r="F679" s="7"/>
      <c r="G679" s="5"/>
      <c r="H679" s="5"/>
      <c r="I679" s="6"/>
      <c r="J679" s="5"/>
      <c r="K679" s="5"/>
      <c r="L679" s="5"/>
      <c r="M679" s="5"/>
    </row>
    <row r="680" spans="1:13" ht="12.75" customHeight="1">
      <c r="A680" s="5"/>
      <c r="B680" s="5"/>
      <c r="C680" s="6"/>
      <c r="D680" s="5"/>
      <c r="E680" s="5"/>
      <c r="F680" s="7"/>
      <c r="G680" s="5"/>
      <c r="H680" s="5"/>
      <c r="I680" s="6"/>
      <c r="J680" s="5"/>
      <c r="K680" s="5"/>
      <c r="L680" s="5"/>
      <c r="M680" s="5"/>
    </row>
  </sheetData>
  <mergeCells count="245"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M45:M46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F73:F76"/>
    <mergeCell ref="G73:G76"/>
    <mergeCell ref="C58:C62"/>
    <mergeCell ref="D58:D62"/>
    <mergeCell ref="E61:E62"/>
    <mergeCell ref="F61:F62"/>
    <mergeCell ref="G61:G62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A88:A89"/>
    <mergeCell ref="B88:B89"/>
    <mergeCell ref="C88:C89"/>
    <mergeCell ref="D88:D89"/>
    <mergeCell ref="E88:E89"/>
    <mergeCell ref="F88:F89"/>
    <mergeCell ref="G88:G89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I93:I94"/>
    <mergeCell ref="J93:J94"/>
    <mergeCell ref="K93:K94"/>
    <mergeCell ref="L93:L94"/>
    <mergeCell ref="F95:F96"/>
    <mergeCell ref="G95:G96"/>
    <mergeCell ref="I95:I96"/>
    <mergeCell ref="J95:J9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179" t="s">
        <v>0</v>
      </c>
      <c r="J2" s="173"/>
      <c r="K2" s="173"/>
      <c r="L2" s="173"/>
      <c r="M2" s="173"/>
    </row>
    <row r="3" spans="1:13">
      <c r="F3" s="1"/>
      <c r="G3" s="1"/>
      <c r="H3" s="26"/>
      <c r="I3" s="180" t="s">
        <v>1</v>
      </c>
      <c r="J3" s="173"/>
      <c r="K3" s="173"/>
      <c r="L3" s="173"/>
      <c r="M3" s="173"/>
    </row>
    <row r="4" spans="1:13" ht="16.5">
      <c r="F4" s="1"/>
      <c r="G4" s="1"/>
      <c r="H4" s="26"/>
      <c r="I4" s="181" t="s">
        <v>2</v>
      </c>
      <c r="J4" s="173"/>
      <c r="K4" s="173"/>
      <c r="L4" s="173"/>
      <c r="M4" s="173"/>
    </row>
    <row r="5" spans="1:13" ht="16.5">
      <c r="F5" s="1"/>
      <c r="G5" s="1"/>
      <c r="H5" s="26"/>
      <c r="I5" s="181" t="s">
        <v>221</v>
      </c>
      <c r="J5" s="173"/>
      <c r="K5" s="173"/>
      <c r="L5" s="173"/>
      <c r="M5" s="173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182" t="s">
        <v>222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</row>
    <row r="14" spans="1:13" ht="30" customHeight="1">
      <c r="A14" s="183" t="s">
        <v>223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9"/>
    </row>
    <row r="15" spans="1:13" ht="18.75">
      <c r="A15" s="27" t="s">
        <v>224</v>
      </c>
      <c r="B15" s="184" t="s">
        <v>225</v>
      </c>
      <c r="C15" s="168"/>
      <c r="D15" s="169"/>
      <c r="E15" s="184" t="s">
        <v>226</v>
      </c>
      <c r="F15" s="169"/>
      <c r="G15" s="27" t="s">
        <v>9</v>
      </c>
      <c r="H15" s="184" t="s">
        <v>227</v>
      </c>
      <c r="I15" s="169"/>
      <c r="J15" s="184" t="s">
        <v>13</v>
      </c>
      <c r="K15" s="169"/>
      <c r="L15" s="28" t="s">
        <v>14</v>
      </c>
      <c r="M15" s="27" t="s">
        <v>228</v>
      </c>
    </row>
    <row r="16" spans="1:13" ht="45" customHeight="1">
      <c r="A16" s="29" t="s">
        <v>229</v>
      </c>
      <c r="B16" s="178" t="s">
        <v>230</v>
      </c>
      <c r="C16" s="168"/>
      <c r="D16" s="169"/>
      <c r="E16" s="178">
        <v>750</v>
      </c>
      <c r="F16" s="169"/>
      <c r="G16" s="29" t="s">
        <v>231</v>
      </c>
      <c r="H16" s="178" t="s">
        <v>210</v>
      </c>
      <c r="I16" s="169"/>
      <c r="J16" s="178" t="s">
        <v>232</v>
      </c>
      <c r="K16" s="169"/>
      <c r="L16" s="30" t="s">
        <v>135</v>
      </c>
      <c r="M16" s="29" t="s">
        <v>233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7"/>
  <sheetViews>
    <sheetView workbookViewId="0"/>
  </sheetViews>
  <sheetFormatPr defaultColWidth="12.710937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140625" customWidth="1"/>
  </cols>
  <sheetData>
    <row r="1" spans="1:13" ht="15">
      <c r="A1" s="2"/>
      <c r="B1" s="1"/>
      <c r="C1" s="1"/>
      <c r="D1" s="1"/>
      <c r="E1" s="3"/>
      <c r="F1" s="1"/>
      <c r="G1" s="1"/>
      <c r="H1" s="1"/>
      <c r="I1" s="1"/>
      <c r="J1" s="1"/>
      <c r="K1" s="1"/>
      <c r="L1" s="1"/>
      <c r="M1" s="1"/>
    </row>
    <row r="2" spans="1:13">
      <c r="F2" s="1"/>
      <c r="G2" s="1"/>
      <c r="H2" s="26"/>
      <c r="I2" s="179" t="s">
        <v>0</v>
      </c>
      <c r="J2" s="173"/>
      <c r="K2" s="173"/>
      <c r="L2" s="173"/>
      <c r="M2" s="173"/>
    </row>
    <row r="3" spans="1:13">
      <c r="F3" s="1"/>
      <c r="G3" s="1"/>
      <c r="H3" s="26"/>
      <c r="I3" s="180" t="s">
        <v>1</v>
      </c>
      <c r="J3" s="173"/>
      <c r="K3" s="173"/>
      <c r="L3" s="173"/>
      <c r="M3" s="173"/>
    </row>
    <row r="4" spans="1:13" ht="16.5">
      <c r="F4" s="1"/>
      <c r="G4" s="1"/>
      <c r="H4" s="26"/>
      <c r="I4" s="181" t="s">
        <v>2</v>
      </c>
      <c r="J4" s="173"/>
      <c r="K4" s="173"/>
      <c r="L4" s="173"/>
      <c r="M4" s="173"/>
    </row>
    <row r="5" spans="1:13" ht="16.5">
      <c r="F5" s="1"/>
      <c r="G5" s="1"/>
      <c r="H5" s="26"/>
      <c r="I5" s="181" t="s">
        <v>234</v>
      </c>
      <c r="J5" s="173"/>
      <c r="K5" s="173"/>
      <c r="L5" s="173"/>
      <c r="M5" s="173"/>
    </row>
    <row r="6" spans="1:13" ht="15">
      <c r="A6" s="2"/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</row>
    <row r="7" spans="1:13" ht="15">
      <c r="A7" s="2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</row>
    <row r="8" spans="1:13" ht="15">
      <c r="A8" s="2"/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</row>
    <row r="9" spans="1:13" ht="15">
      <c r="A9" s="2"/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</row>
    <row r="10" spans="1:13" ht="15">
      <c r="A10" s="2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</row>
    <row r="11" spans="1:13" ht="15">
      <c r="A11" s="2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</row>
    <row r="12" spans="1:13" ht="18">
      <c r="A12" s="182" t="s">
        <v>235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</row>
    <row r="14" spans="1:13" ht="30" customHeight="1">
      <c r="A14" s="183" t="s">
        <v>236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9"/>
    </row>
    <row r="15" spans="1:13" ht="18.75">
      <c r="A15" s="27" t="s">
        <v>224</v>
      </c>
      <c r="B15" s="184" t="s">
        <v>225</v>
      </c>
      <c r="C15" s="168"/>
      <c r="D15" s="169"/>
      <c r="E15" s="184" t="s">
        <v>226</v>
      </c>
      <c r="F15" s="169"/>
      <c r="G15" s="27" t="s">
        <v>9</v>
      </c>
      <c r="H15" s="184" t="s">
        <v>227</v>
      </c>
      <c r="I15" s="169"/>
      <c r="J15" s="184" t="s">
        <v>13</v>
      </c>
      <c r="K15" s="169"/>
      <c r="L15" s="28" t="s">
        <v>14</v>
      </c>
      <c r="M15" s="27" t="s">
        <v>228</v>
      </c>
    </row>
    <row r="16" spans="1:13" ht="45" customHeight="1">
      <c r="A16" s="29" t="s">
        <v>229</v>
      </c>
      <c r="B16" s="185" t="s">
        <v>237</v>
      </c>
      <c r="C16" s="168"/>
      <c r="D16" s="169"/>
      <c r="E16" s="178" t="s">
        <v>238</v>
      </c>
      <c r="F16" s="169"/>
      <c r="G16" s="29" t="s">
        <v>239</v>
      </c>
      <c r="H16" s="178" t="s">
        <v>210</v>
      </c>
      <c r="I16" s="169"/>
      <c r="J16" s="178" t="s">
        <v>28</v>
      </c>
      <c r="K16" s="169"/>
      <c r="L16" s="30" t="s">
        <v>39</v>
      </c>
      <c r="M16" s="29" t="s">
        <v>240</v>
      </c>
    </row>
    <row r="17" spans="1:13" ht="16.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  <pageSetUpPr fitToPage="1"/>
  </sheetPr>
  <dimension ref="A1:M16"/>
  <sheetViews>
    <sheetView workbookViewId="0"/>
  </sheetViews>
  <sheetFormatPr defaultColWidth="12.7109375" defaultRowHeight="15.75" customHeight="1"/>
  <cols>
    <col min="13" max="13" width="24.140625" customWidth="1"/>
  </cols>
  <sheetData>
    <row r="1" spans="1:13" ht="15.75" customHeight="1">
      <c r="A1" s="32"/>
      <c r="B1" s="32"/>
      <c r="C1" s="32"/>
      <c r="D1" s="32"/>
      <c r="E1" s="33"/>
      <c r="F1" s="32"/>
      <c r="G1" s="32"/>
      <c r="H1" s="32"/>
      <c r="I1" s="32"/>
      <c r="J1" s="32"/>
      <c r="K1" s="32"/>
      <c r="L1" s="32"/>
      <c r="M1" s="32"/>
    </row>
    <row r="2" spans="1:13" ht="15.75" customHeight="1">
      <c r="A2" s="32"/>
      <c r="B2" s="32"/>
      <c r="C2" s="32"/>
      <c r="D2" s="32"/>
      <c r="E2" s="33"/>
      <c r="F2" s="32"/>
      <c r="G2" s="32"/>
      <c r="H2" s="172" t="s">
        <v>241</v>
      </c>
      <c r="I2" s="173"/>
      <c r="J2" s="173"/>
      <c r="K2" s="173"/>
      <c r="L2" s="173"/>
      <c r="M2" s="32"/>
    </row>
    <row r="3" spans="1:13" ht="15.75" customHeight="1">
      <c r="A3" s="32"/>
      <c r="B3" s="32"/>
      <c r="C3" s="32"/>
      <c r="D3" s="32"/>
      <c r="E3" s="33"/>
      <c r="F3" s="32"/>
      <c r="G3" s="32"/>
      <c r="H3" s="172" t="s">
        <v>1</v>
      </c>
      <c r="I3" s="173"/>
      <c r="J3" s="173"/>
      <c r="K3" s="173"/>
      <c r="L3" s="173"/>
      <c r="M3" s="32"/>
    </row>
    <row r="4" spans="1:13" ht="15.75" customHeight="1">
      <c r="A4" s="32"/>
      <c r="B4" s="32"/>
      <c r="C4" s="32"/>
      <c r="D4" s="32"/>
      <c r="E4" s="33"/>
      <c r="F4" s="32"/>
      <c r="G4" s="32"/>
      <c r="H4" s="174" t="s">
        <v>2</v>
      </c>
      <c r="I4" s="173"/>
      <c r="J4" s="173"/>
      <c r="K4" s="173"/>
      <c r="L4" s="173"/>
      <c r="M4" s="32"/>
    </row>
    <row r="5" spans="1:13" ht="15.75" customHeight="1">
      <c r="A5" s="32"/>
      <c r="B5" s="32"/>
      <c r="C5" s="32"/>
      <c r="D5" s="32"/>
      <c r="E5" s="33"/>
      <c r="F5" s="32"/>
      <c r="G5" s="32"/>
      <c r="H5" s="174" t="s">
        <v>242</v>
      </c>
      <c r="I5" s="173"/>
      <c r="J5" s="173"/>
      <c r="K5" s="173"/>
      <c r="L5" s="173"/>
      <c r="M5" s="32"/>
    </row>
    <row r="6" spans="1:13" ht="15.75" customHeight="1">
      <c r="A6" s="32"/>
      <c r="B6" s="32"/>
      <c r="C6" s="32"/>
      <c r="D6" s="32"/>
      <c r="E6" s="33"/>
      <c r="F6" s="32"/>
      <c r="G6" s="32"/>
      <c r="H6" s="32"/>
      <c r="I6" s="32"/>
      <c r="J6" s="32"/>
      <c r="K6" s="32"/>
      <c r="L6" s="32"/>
      <c r="M6" s="32"/>
    </row>
    <row r="7" spans="1:13" ht="15.75" customHeight="1">
      <c r="A7" s="32"/>
      <c r="B7" s="32"/>
      <c r="C7" s="32"/>
      <c r="D7" s="32"/>
      <c r="E7" s="33"/>
      <c r="F7" s="32"/>
      <c r="G7" s="32"/>
      <c r="H7" s="32"/>
      <c r="I7" s="32"/>
      <c r="J7" s="32"/>
      <c r="K7" s="32"/>
      <c r="L7" s="32"/>
      <c r="M7" s="32"/>
    </row>
    <row r="8" spans="1:13" ht="15.75" customHeight="1">
      <c r="A8" s="32"/>
      <c r="B8" s="32"/>
      <c r="C8" s="32"/>
      <c r="D8" s="32"/>
      <c r="E8" s="33"/>
      <c r="F8" s="32"/>
      <c r="G8" s="32"/>
      <c r="H8" s="32"/>
      <c r="I8" s="32"/>
      <c r="J8" s="32"/>
      <c r="K8" s="32"/>
      <c r="L8" s="32"/>
      <c r="M8" s="32"/>
    </row>
    <row r="9" spans="1:13" ht="15.75" customHeight="1">
      <c r="A9" s="32"/>
      <c r="B9" s="32"/>
      <c r="C9" s="32"/>
      <c r="D9" s="32"/>
      <c r="E9" s="33"/>
      <c r="F9" s="32"/>
      <c r="G9" s="32"/>
      <c r="H9" s="32"/>
      <c r="I9" s="32"/>
      <c r="J9" s="32"/>
      <c r="K9" s="32"/>
      <c r="L9" s="32"/>
      <c r="M9" s="32"/>
    </row>
    <row r="10" spans="1:13" ht="15.75" customHeight="1">
      <c r="A10" s="32"/>
      <c r="B10" s="32"/>
      <c r="C10" s="32"/>
      <c r="D10" s="32"/>
      <c r="E10" s="33"/>
      <c r="F10" s="32"/>
      <c r="G10" s="32"/>
      <c r="H10" s="32"/>
      <c r="I10" s="32"/>
      <c r="J10" s="32"/>
      <c r="K10" s="32"/>
      <c r="L10" s="32"/>
      <c r="M10" s="32"/>
    </row>
    <row r="11" spans="1:13" ht="15.75" customHeight="1">
      <c r="A11" s="32"/>
      <c r="B11" s="32"/>
      <c r="C11" s="32"/>
      <c r="D11" s="32"/>
      <c r="E11" s="33"/>
      <c r="F11" s="32"/>
      <c r="G11" s="32"/>
      <c r="H11" s="32"/>
      <c r="I11" s="32"/>
      <c r="J11" s="32"/>
      <c r="K11" s="32"/>
      <c r="L11" s="32"/>
      <c r="M11" s="32"/>
    </row>
    <row r="12" spans="1:13" ht="15.75" customHeight="1">
      <c r="A12" s="186" t="s">
        <v>243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35"/>
    </row>
    <row r="13" spans="1:13" ht="15.75" customHeight="1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ht="15.75" customHeight="1">
      <c r="A14" s="178" t="s">
        <v>236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9"/>
    </row>
    <row r="15" spans="1:13" ht="15.75" customHeight="1">
      <c r="A15" s="27" t="s">
        <v>224</v>
      </c>
      <c r="B15" s="184" t="s">
        <v>225</v>
      </c>
      <c r="C15" s="168"/>
      <c r="D15" s="169"/>
      <c r="E15" s="184" t="s">
        <v>226</v>
      </c>
      <c r="F15" s="169"/>
      <c r="G15" s="27" t="s">
        <v>9</v>
      </c>
      <c r="H15" s="184" t="s">
        <v>227</v>
      </c>
      <c r="I15" s="169"/>
      <c r="J15" s="184" t="s">
        <v>13</v>
      </c>
      <c r="K15" s="169"/>
      <c r="L15" s="28" t="s">
        <v>14</v>
      </c>
      <c r="M15" s="27" t="s">
        <v>228</v>
      </c>
    </row>
    <row r="16" spans="1:13" ht="15.75" customHeight="1">
      <c r="A16" s="29" t="s">
        <v>229</v>
      </c>
      <c r="B16" s="178" t="s">
        <v>244</v>
      </c>
      <c r="C16" s="168"/>
      <c r="D16" s="169"/>
      <c r="E16" s="178" t="s">
        <v>238</v>
      </c>
      <c r="F16" s="169"/>
      <c r="G16" s="29" t="s">
        <v>239</v>
      </c>
      <c r="H16" s="178" t="s">
        <v>210</v>
      </c>
      <c r="I16" s="169"/>
      <c r="J16" s="178" t="s">
        <v>85</v>
      </c>
      <c r="K16" s="169"/>
      <c r="L16" s="30" t="s">
        <v>245</v>
      </c>
      <c r="M16" s="36" t="s">
        <v>240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M419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140625" customWidth="1"/>
  </cols>
  <sheetData>
    <row r="1" spans="1:13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</row>
    <row r="2" spans="1:13">
      <c r="A2" s="1"/>
      <c r="B2" s="2"/>
      <c r="C2" s="1"/>
      <c r="D2" s="1"/>
      <c r="E2" s="1"/>
      <c r="F2" s="3"/>
      <c r="G2" s="1"/>
      <c r="H2" s="1"/>
      <c r="I2" s="191" t="s">
        <v>0</v>
      </c>
      <c r="J2" s="173"/>
      <c r="K2" s="173"/>
      <c r="L2" s="173"/>
      <c r="M2" s="173"/>
    </row>
    <row r="3" spans="1:13">
      <c r="A3" s="1"/>
      <c r="B3" s="2"/>
      <c r="C3" s="1"/>
      <c r="D3" s="1"/>
      <c r="E3" s="1"/>
      <c r="F3" s="3"/>
      <c r="G3" s="1"/>
      <c r="H3" s="1"/>
      <c r="I3" s="191" t="s">
        <v>1</v>
      </c>
      <c r="J3" s="173"/>
      <c r="K3" s="173"/>
      <c r="L3" s="173"/>
      <c r="M3" s="173"/>
    </row>
    <row r="4" spans="1:13" ht="16.5">
      <c r="A4" s="1"/>
      <c r="B4" s="2"/>
      <c r="C4" s="1"/>
      <c r="D4" s="1"/>
      <c r="E4" s="1"/>
      <c r="F4" s="3"/>
      <c r="G4" s="1"/>
      <c r="H4" s="1"/>
      <c r="I4" s="192" t="s">
        <v>2</v>
      </c>
      <c r="J4" s="173"/>
      <c r="K4" s="173"/>
      <c r="L4" s="173"/>
      <c r="M4" s="173"/>
    </row>
    <row r="5" spans="1:13" ht="16.5">
      <c r="A5" s="1"/>
      <c r="B5" s="2"/>
      <c r="C5" s="1"/>
      <c r="D5" s="1"/>
      <c r="E5" s="1"/>
      <c r="F5" s="3"/>
      <c r="G5" s="1"/>
      <c r="H5" s="1"/>
      <c r="I5" s="192" t="s">
        <v>246</v>
      </c>
      <c r="J5" s="173"/>
      <c r="K5" s="173"/>
      <c r="L5" s="173"/>
      <c r="M5" s="173"/>
    </row>
    <row r="6" spans="1:13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</row>
    <row r="11" spans="1:13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</row>
    <row r="12" spans="1:13" ht="12.75">
      <c r="A12" s="175" t="s">
        <v>247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</row>
    <row r="13" spans="1:13" ht="18.75">
      <c r="A13" s="176" t="s">
        <v>5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</row>
    <row r="14" spans="1:13" ht="12.75">
      <c r="A14" s="5"/>
      <c r="B14" s="5"/>
      <c r="C14" s="6"/>
      <c r="D14" s="5"/>
      <c r="E14" s="5"/>
      <c r="F14" s="7"/>
      <c r="G14" s="5"/>
      <c r="H14" s="5"/>
      <c r="I14" s="6"/>
      <c r="J14" s="5"/>
      <c r="K14" s="5"/>
      <c r="L14" s="5"/>
      <c r="M14" s="5"/>
    </row>
    <row r="15" spans="1:13" ht="42.75">
      <c r="A15" s="37" t="s">
        <v>6</v>
      </c>
      <c r="B15" s="38" t="s">
        <v>7</v>
      </c>
      <c r="C15" s="39" t="s">
        <v>228</v>
      </c>
      <c r="D15" s="39" t="s">
        <v>9</v>
      </c>
      <c r="E15" s="40" t="s">
        <v>10</v>
      </c>
      <c r="F15" s="41" t="s">
        <v>11</v>
      </c>
      <c r="G15" s="39" t="s">
        <v>12</v>
      </c>
      <c r="H15" s="39" t="s">
        <v>13</v>
      </c>
      <c r="I15" s="39" t="s">
        <v>14</v>
      </c>
      <c r="J15" s="39" t="s">
        <v>15</v>
      </c>
      <c r="K15" s="39" t="s">
        <v>9</v>
      </c>
      <c r="L15" s="39" t="s">
        <v>16</v>
      </c>
      <c r="M15" s="39" t="s">
        <v>17</v>
      </c>
    </row>
    <row r="16" spans="1:13" ht="12.75" customHeight="1">
      <c r="A16" s="193">
        <v>3</v>
      </c>
      <c r="B16" s="188" t="s">
        <v>172</v>
      </c>
      <c r="C16" s="155" t="s">
        <v>173</v>
      </c>
      <c r="D16" s="156" t="s">
        <v>92</v>
      </c>
      <c r="E16" s="157" t="s">
        <v>161</v>
      </c>
      <c r="F16" s="159" t="s">
        <v>63</v>
      </c>
      <c r="G16" s="155" t="s">
        <v>34</v>
      </c>
      <c r="H16" s="14" t="s">
        <v>28</v>
      </c>
      <c r="I16" s="14" t="s">
        <v>44</v>
      </c>
      <c r="J16" s="155" t="s">
        <v>25</v>
      </c>
      <c r="K16" s="155" t="s">
        <v>92</v>
      </c>
      <c r="L16" s="155">
        <v>10</v>
      </c>
      <c r="M16" s="155">
        <v>254</v>
      </c>
    </row>
    <row r="17" spans="1:13" ht="15">
      <c r="A17" s="151"/>
      <c r="B17" s="154"/>
      <c r="C17" s="154"/>
      <c r="D17" s="154"/>
      <c r="E17" s="154"/>
      <c r="F17" s="151"/>
      <c r="G17" s="154"/>
      <c r="H17" s="14" t="s">
        <v>131</v>
      </c>
      <c r="I17" s="14" t="s">
        <v>174</v>
      </c>
      <c r="J17" s="154"/>
      <c r="K17" s="154"/>
      <c r="L17" s="154"/>
      <c r="M17" s="154"/>
    </row>
    <row r="18" spans="1:13" ht="12.75" customHeight="1">
      <c r="A18" s="193">
        <v>5</v>
      </c>
      <c r="B18" s="188" t="s">
        <v>178</v>
      </c>
      <c r="C18" s="155" t="s">
        <v>121</v>
      </c>
      <c r="D18" s="189" t="s">
        <v>248</v>
      </c>
      <c r="E18" s="157" t="s">
        <v>161</v>
      </c>
      <c r="F18" s="158" t="s">
        <v>83</v>
      </c>
      <c r="G18" s="155" t="s">
        <v>34</v>
      </c>
      <c r="H18" s="190" t="s">
        <v>23</v>
      </c>
      <c r="I18" s="155" t="s">
        <v>91</v>
      </c>
      <c r="J18" s="155" t="s">
        <v>25</v>
      </c>
      <c r="K18" s="187" t="s">
        <v>249</v>
      </c>
      <c r="L18" s="155">
        <v>10</v>
      </c>
      <c r="M18" s="163">
        <v>252</v>
      </c>
    </row>
    <row r="19" spans="1:13" ht="12.75" customHeight="1">
      <c r="A19" s="150"/>
      <c r="B19" s="153"/>
      <c r="C19" s="153"/>
      <c r="D19" s="153"/>
      <c r="E19" s="153"/>
      <c r="F19" s="151"/>
      <c r="G19" s="154"/>
      <c r="H19" s="151"/>
      <c r="I19" s="154"/>
      <c r="J19" s="154"/>
      <c r="K19" s="154"/>
      <c r="L19" s="154"/>
      <c r="M19" s="151"/>
    </row>
    <row r="20" spans="1:13" ht="12.75" customHeight="1">
      <c r="A20" s="150"/>
      <c r="B20" s="153"/>
      <c r="C20" s="153"/>
      <c r="D20" s="153"/>
      <c r="E20" s="153"/>
      <c r="F20" s="159" t="s">
        <v>83</v>
      </c>
      <c r="G20" s="155" t="s">
        <v>84</v>
      </c>
      <c r="H20" s="190" t="s">
        <v>23</v>
      </c>
      <c r="I20" s="155" t="s">
        <v>98</v>
      </c>
      <c r="J20" s="155" t="s">
        <v>36</v>
      </c>
      <c r="K20" s="187" t="s">
        <v>250</v>
      </c>
      <c r="L20" s="155">
        <v>10</v>
      </c>
      <c r="M20" s="155">
        <v>252</v>
      </c>
    </row>
    <row r="21" spans="1:13" ht="12.75" customHeight="1">
      <c r="A21" s="150"/>
      <c r="B21" s="153"/>
      <c r="C21" s="153"/>
      <c r="D21" s="153"/>
      <c r="E21" s="153"/>
      <c r="F21" s="150"/>
      <c r="G21" s="153"/>
      <c r="H21" s="150"/>
      <c r="I21" s="153"/>
      <c r="J21" s="153"/>
      <c r="K21" s="153"/>
      <c r="L21" s="153"/>
      <c r="M21" s="153"/>
    </row>
    <row r="22" spans="1:13" ht="1.5" customHeight="1">
      <c r="A22" s="151"/>
      <c r="B22" s="154"/>
      <c r="C22" s="154"/>
      <c r="D22" s="154"/>
      <c r="E22" s="154"/>
      <c r="F22" s="151"/>
      <c r="G22" s="154"/>
      <c r="H22" s="151"/>
      <c r="I22" s="154"/>
      <c r="J22" s="154"/>
      <c r="K22" s="154"/>
      <c r="L22" s="154"/>
      <c r="M22" s="154"/>
    </row>
    <row r="23" spans="1:13" ht="12.75" customHeight="1">
      <c r="A23" s="43">
        <v>6</v>
      </c>
      <c r="B23" s="44" t="s">
        <v>182</v>
      </c>
      <c r="C23" s="14" t="s">
        <v>121</v>
      </c>
      <c r="D23" s="14" t="s">
        <v>183</v>
      </c>
      <c r="E23" s="16" t="s">
        <v>161</v>
      </c>
      <c r="F23" s="17" t="s">
        <v>83</v>
      </c>
      <c r="G23" s="14" t="s">
        <v>84</v>
      </c>
      <c r="H23" s="45" t="s">
        <v>23</v>
      </c>
      <c r="I23" s="21" t="s">
        <v>181</v>
      </c>
      <c r="J23" s="21" t="s">
        <v>25</v>
      </c>
      <c r="K23" s="45" t="s">
        <v>183</v>
      </c>
      <c r="L23" s="21">
        <v>8</v>
      </c>
      <c r="M23" s="21">
        <v>252</v>
      </c>
    </row>
    <row r="24" spans="1:13" ht="12.75" customHeight="1">
      <c r="A24" s="5"/>
      <c r="B24" s="5"/>
      <c r="C24" s="6"/>
      <c r="D24" s="5"/>
      <c r="E24" s="5"/>
      <c r="F24" s="7"/>
      <c r="G24" s="5"/>
      <c r="H24" s="5"/>
      <c r="I24" s="6"/>
      <c r="J24" s="5"/>
      <c r="K24" s="5"/>
      <c r="L24" s="5"/>
      <c r="M24" s="5"/>
    </row>
    <row r="25" spans="1:13" ht="12.75" customHeight="1">
      <c r="A25" s="5"/>
      <c r="B25" s="5"/>
      <c r="C25" s="6"/>
      <c r="D25" s="5"/>
      <c r="E25" s="5"/>
      <c r="F25" s="7"/>
      <c r="G25" s="5"/>
      <c r="H25" s="5"/>
      <c r="I25" s="6"/>
      <c r="J25" s="5"/>
      <c r="K25" s="5"/>
      <c r="L25" s="5"/>
      <c r="M25" s="5"/>
    </row>
    <row r="26" spans="1:13" ht="12.75" customHeight="1">
      <c r="A26" s="5"/>
      <c r="B26" s="5"/>
      <c r="C26" s="6"/>
      <c r="D26" s="5"/>
      <c r="E26" s="5"/>
      <c r="F26" s="7"/>
      <c r="G26" s="5"/>
      <c r="H26" s="5"/>
      <c r="I26" s="6"/>
      <c r="J26" s="5"/>
      <c r="K26" s="5"/>
      <c r="L26" s="5"/>
      <c r="M26" s="5"/>
    </row>
    <row r="27" spans="1:13" ht="12.75" customHeight="1">
      <c r="A27" s="5"/>
      <c r="B27" s="5"/>
      <c r="C27" s="6"/>
      <c r="D27" s="5"/>
      <c r="E27" s="5"/>
      <c r="F27" s="7"/>
      <c r="G27" s="5"/>
      <c r="H27" s="5"/>
      <c r="I27" s="6"/>
      <c r="J27" s="5"/>
      <c r="K27" s="5"/>
      <c r="L27" s="5"/>
      <c r="M27" s="5"/>
    </row>
    <row r="28" spans="1:13" ht="12.75" customHeight="1">
      <c r="A28" s="5"/>
      <c r="B28" s="5"/>
      <c r="C28" s="6"/>
      <c r="D28" s="5"/>
      <c r="E28" s="5"/>
      <c r="F28" s="7"/>
      <c r="G28" s="5"/>
      <c r="H28" s="5"/>
      <c r="I28" s="6"/>
      <c r="J28" s="5"/>
      <c r="K28" s="5"/>
      <c r="L28" s="5"/>
      <c r="M28" s="5"/>
    </row>
    <row r="29" spans="1:13" ht="12.75" customHeight="1">
      <c r="A29" s="5"/>
      <c r="B29" s="5"/>
      <c r="C29" s="6"/>
      <c r="D29" s="5"/>
      <c r="E29" s="5"/>
      <c r="F29" s="7"/>
      <c r="G29" s="5"/>
      <c r="H29" s="5"/>
      <c r="I29" s="6"/>
      <c r="J29" s="5"/>
      <c r="K29" s="5"/>
      <c r="L29" s="5"/>
      <c r="M29" s="5"/>
    </row>
    <row r="30" spans="1:13" ht="12.75" customHeight="1">
      <c r="A30" s="5"/>
      <c r="B30" s="5"/>
      <c r="C30" s="6"/>
      <c r="D30" s="5"/>
      <c r="E30" s="5"/>
      <c r="F30" s="7"/>
      <c r="G30" s="5"/>
      <c r="H30" s="5"/>
      <c r="I30" s="6"/>
      <c r="J30" s="5"/>
      <c r="K30" s="5"/>
      <c r="L30" s="5"/>
      <c r="M30" s="5"/>
    </row>
    <row r="31" spans="1:13" ht="12.75" customHeight="1">
      <c r="A31" s="5"/>
      <c r="B31" s="5"/>
      <c r="C31" s="6"/>
      <c r="D31" s="5"/>
      <c r="E31" s="5"/>
      <c r="F31" s="7"/>
      <c r="G31" s="5"/>
      <c r="H31" s="5"/>
      <c r="I31" s="6"/>
      <c r="J31" s="5"/>
      <c r="K31" s="5"/>
      <c r="L31" s="5"/>
      <c r="M31" s="5"/>
    </row>
    <row r="32" spans="1:13" ht="12.75" customHeight="1">
      <c r="A32" s="5"/>
      <c r="B32" s="5"/>
      <c r="C32" s="6"/>
      <c r="D32" s="5"/>
      <c r="E32" s="5"/>
      <c r="F32" s="7"/>
      <c r="G32" s="5"/>
      <c r="H32" s="5"/>
      <c r="I32" s="6"/>
      <c r="J32" s="5"/>
      <c r="K32" s="5"/>
      <c r="L32" s="5"/>
      <c r="M32" s="5"/>
    </row>
    <row r="33" spans="1:13" ht="12.75" customHeight="1">
      <c r="A33" s="5"/>
      <c r="B33" s="5"/>
      <c r="C33" s="6"/>
      <c r="D33" s="5"/>
      <c r="E33" s="5"/>
      <c r="F33" s="7"/>
      <c r="G33" s="5"/>
      <c r="H33" s="5"/>
      <c r="I33" s="6"/>
      <c r="J33" s="5"/>
      <c r="K33" s="5"/>
      <c r="L33" s="5"/>
      <c r="M33" s="5"/>
    </row>
    <row r="34" spans="1:13" ht="12.75" customHeight="1">
      <c r="A34" s="5"/>
      <c r="B34" s="5"/>
      <c r="C34" s="6"/>
      <c r="D34" s="5"/>
      <c r="E34" s="5"/>
      <c r="F34" s="7"/>
      <c r="G34" s="5"/>
      <c r="H34" s="5"/>
      <c r="I34" s="6"/>
      <c r="J34" s="5"/>
      <c r="K34" s="5"/>
      <c r="L34" s="5"/>
      <c r="M34" s="5"/>
    </row>
    <row r="35" spans="1:13" ht="12.75" customHeight="1">
      <c r="A35" s="5"/>
      <c r="B35" s="5"/>
      <c r="C35" s="6"/>
      <c r="D35" s="5"/>
      <c r="E35" s="5"/>
      <c r="F35" s="7"/>
      <c r="G35" s="5"/>
      <c r="H35" s="5"/>
      <c r="I35" s="6"/>
      <c r="J35" s="5"/>
      <c r="K35" s="5"/>
      <c r="L35" s="5"/>
      <c r="M35" s="5"/>
    </row>
    <row r="36" spans="1:13" ht="12.75" customHeight="1">
      <c r="A36" s="5"/>
      <c r="B36" s="5"/>
      <c r="C36" s="6"/>
      <c r="D36" s="5"/>
      <c r="E36" s="5"/>
      <c r="F36" s="7"/>
      <c r="G36" s="5"/>
      <c r="H36" s="5"/>
      <c r="I36" s="6"/>
      <c r="J36" s="5"/>
      <c r="K36" s="5"/>
      <c r="L36" s="5"/>
      <c r="M36" s="5"/>
    </row>
    <row r="37" spans="1:13" ht="12.75" customHeight="1">
      <c r="A37" s="5"/>
      <c r="B37" s="5"/>
      <c r="C37" s="6"/>
      <c r="D37" s="5"/>
      <c r="E37" s="5"/>
      <c r="F37" s="7"/>
      <c r="G37" s="5"/>
      <c r="H37" s="5"/>
      <c r="I37" s="6"/>
      <c r="J37" s="5"/>
      <c r="K37" s="5"/>
      <c r="L37" s="5"/>
      <c r="M37" s="5"/>
    </row>
    <row r="38" spans="1:13" ht="12.75" customHeight="1">
      <c r="A38" s="5"/>
      <c r="B38" s="5"/>
      <c r="C38" s="6"/>
      <c r="D38" s="5"/>
      <c r="E38" s="5"/>
      <c r="F38" s="7"/>
      <c r="G38" s="5"/>
      <c r="H38" s="5"/>
      <c r="I38" s="6"/>
      <c r="J38" s="5"/>
      <c r="K38" s="5"/>
      <c r="L38" s="5"/>
      <c r="M38" s="5"/>
    </row>
    <row r="39" spans="1:13" ht="12.75" customHeight="1">
      <c r="A39" s="5"/>
      <c r="B39" s="5"/>
      <c r="C39" s="6"/>
      <c r="D39" s="5"/>
      <c r="E39" s="5"/>
      <c r="F39" s="7"/>
      <c r="G39" s="5"/>
      <c r="H39" s="5"/>
      <c r="I39" s="6"/>
      <c r="J39" s="5"/>
      <c r="K39" s="5"/>
      <c r="L39" s="5"/>
      <c r="M39" s="5"/>
    </row>
    <row r="40" spans="1:13" ht="12.75" customHeight="1">
      <c r="A40" s="5"/>
      <c r="B40" s="5"/>
      <c r="C40" s="6"/>
      <c r="D40" s="5"/>
      <c r="E40" s="5"/>
      <c r="F40" s="7"/>
      <c r="G40" s="5"/>
      <c r="H40" s="5"/>
      <c r="I40" s="6"/>
      <c r="J40" s="5"/>
      <c r="K40" s="5"/>
      <c r="L40" s="5"/>
      <c r="M40" s="5"/>
    </row>
    <row r="41" spans="1:13" ht="12.75" customHeight="1">
      <c r="A41" s="5"/>
      <c r="B41" s="5"/>
      <c r="C41" s="6"/>
      <c r="D41" s="5"/>
      <c r="E41" s="5"/>
      <c r="F41" s="7"/>
      <c r="G41" s="5"/>
      <c r="H41" s="5"/>
      <c r="I41" s="6"/>
      <c r="J41" s="5"/>
      <c r="K41" s="5"/>
      <c r="L41" s="5"/>
      <c r="M41" s="5"/>
    </row>
    <row r="42" spans="1:13" ht="12.75" customHeight="1">
      <c r="A42" s="5"/>
      <c r="B42" s="5"/>
      <c r="C42" s="6"/>
      <c r="D42" s="5"/>
      <c r="E42" s="5"/>
      <c r="F42" s="7"/>
      <c r="G42" s="5"/>
      <c r="H42" s="5"/>
      <c r="I42" s="6"/>
      <c r="J42" s="5"/>
      <c r="K42" s="5"/>
      <c r="L42" s="5"/>
      <c r="M42" s="5"/>
    </row>
    <row r="43" spans="1:13" ht="12.75" customHeight="1">
      <c r="A43" s="5"/>
      <c r="B43" s="5"/>
      <c r="C43" s="6"/>
      <c r="D43" s="5"/>
      <c r="E43" s="5"/>
      <c r="F43" s="7"/>
      <c r="G43" s="5"/>
      <c r="H43" s="5"/>
      <c r="I43" s="6"/>
      <c r="J43" s="5"/>
      <c r="K43" s="5"/>
      <c r="L43" s="5"/>
      <c r="M43" s="5"/>
    </row>
    <row r="44" spans="1:13" ht="12.75" customHeight="1">
      <c r="A44" s="5"/>
      <c r="B44" s="5"/>
      <c r="C44" s="6"/>
      <c r="D44" s="5"/>
      <c r="E44" s="5"/>
      <c r="F44" s="7"/>
      <c r="G44" s="5"/>
      <c r="H44" s="5"/>
      <c r="I44" s="6"/>
      <c r="J44" s="5"/>
      <c r="K44" s="5"/>
      <c r="L44" s="5"/>
      <c r="M44" s="5"/>
    </row>
    <row r="45" spans="1:13" ht="12.75" customHeight="1">
      <c r="A45" s="5"/>
      <c r="B45" s="5"/>
      <c r="C45" s="6"/>
      <c r="D45" s="5"/>
      <c r="E45" s="5"/>
      <c r="F45" s="7"/>
      <c r="G45" s="5"/>
      <c r="H45" s="5"/>
      <c r="I45" s="6"/>
      <c r="J45" s="5"/>
      <c r="K45" s="5"/>
      <c r="L45" s="5"/>
      <c r="M45" s="5"/>
    </row>
    <row r="46" spans="1:13" ht="12.75" customHeight="1">
      <c r="A46" s="5"/>
      <c r="B46" s="5"/>
      <c r="C46" s="6"/>
      <c r="D46" s="5"/>
      <c r="E46" s="5"/>
      <c r="F46" s="7"/>
      <c r="G46" s="5"/>
      <c r="H46" s="5"/>
      <c r="I46" s="6"/>
      <c r="J46" s="5"/>
      <c r="K46" s="5"/>
      <c r="L46" s="5"/>
      <c r="M46" s="5"/>
    </row>
    <row r="47" spans="1:13" ht="12.75" customHeight="1">
      <c r="A47" s="5"/>
      <c r="B47" s="5"/>
      <c r="C47" s="6"/>
      <c r="D47" s="5"/>
      <c r="E47" s="5"/>
      <c r="F47" s="7"/>
      <c r="G47" s="5"/>
      <c r="H47" s="5"/>
      <c r="I47" s="6"/>
      <c r="J47" s="5"/>
      <c r="K47" s="5"/>
      <c r="L47" s="5"/>
      <c r="M47" s="5"/>
    </row>
    <row r="48" spans="1:13" ht="12.75" customHeight="1">
      <c r="A48" s="5"/>
      <c r="B48" s="5"/>
      <c r="C48" s="6"/>
      <c r="D48" s="5"/>
      <c r="E48" s="5"/>
      <c r="F48" s="7"/>
      <c r="G48" s="5"/>
      <c r="H48" s="5"/>
      <c r="I48" s="6"/>
      <c r="J48" s="5"/>
      <c r="K48" s="5"/>
      <c r="L48" s="5"/>
      <c r="M48" s="5"/>
    </row>
    <row r="49" spans="1:13" ht="12.75" customHeight="1">
      <c r="A49" s="5"/>
      <c r="B49" s="5"/>
      <c r="C49" s="6"/>
      <c r="D49" s="5"/>
      <c r="E49" s="5"/>
      <c r="F49" s="7"/>
      <c r="G49" s="5"/>
      <c r="H49" s="5"/>
      <c r="I49" s="6"/>
      <c r="J49" s="5"/>
      <c r="K49" s="5"/>
      <c r="L49" s="5"/>
      <c r="M49" s="5"/>
    </row>
    <row r="50" spans="1:13" ht="12.75" customHeight="1">
      <c r="A50" s="5"/>
      <c r="B50" s="5"/>
      <c r="C50" s="6"/>
      <c r="D50" s="5"/>
      <c r="E50" s="5"/>
      <c r="F50" s="7"/>
      <c r="G50" s="5"/>
      <c r="H50" s="5"/>
      <c r="I50" s="6"/>
      <c r="J50" s="5"/>
      <c r="K50" s="5"/>
      <c r="L50" s="5"/>
      <c r="M50" s="5"/>
    </row>
    <row r="51" spans="1:13" ht="12.75" customHeight="1">
      <c r="A51" s="5"/>
      <c r="B51" s="5"/>
      <c r="C51" s="6"/>
      <c r="D51" s="5"/>
      <c r="E51" s="5"/>
      <c r="F51" s="7"/>
      <c r="G51" s="5"/>
      <c r="H51" s="5"/>
      <c r="I51" s="6"/>
      <c r="J51" s="5"/>
      <c r="K51" s="5"/>
      <c r="L51" s="5"/>
      <c r="M51" s="5"/>
    </row>
    <row r="52" spans="1:13" ht="12.75" customHeight="1">
      <c r="A52" s="5"/>
      <c r="B52" s="5"/>
      <c r="C52" s="6"/>
      <c r="D52" s="5"/>
      <c r="E52" s="5"/>
      <c r="F52" s="7"/>
      <c r="G52" s="5"/>
      <c r="H52" s="5"/>
      <c r="I52" s="6"/>
      <c r="J52" s="5"/>
      <c r="K52" s="5"/>
      <c r="L52" s="5"/>
      <c r="M52" s="5"/>
    </row>
    <row r="53" spans="1:13" ht="12.75" customHeight="1">
      <c r="A53" s="5"/>
      <c r="B53" s="5"/>
      <c r="C53" s="6"/>
      <c r="D53" s="5"/>
      <c r="E53" s="5"/>
      <c r="F53" s="7"/>
      <c r="G53" s="5"/>
      <c r="H53" s="5"/>
      <c r="I53" s="6"/>
      <c r="J53" s="5"/>
      <c r="K53" s="5"/>
      <c r="L53" s="5"/>
      <c r="M53" s="5"/>
    </row>
    <row r="54" spans="1:13" ht="12.75" customHeight="1">
      <c r="A54" s="5"/>
      <c r="B54" s="5"/>
      <c r="C54" s="6"/>
      <c r="D54" s="5"/>
      <c r="E54" s="5"/>
      <c r="F54" s="7"/>
      <c r="G54" s="5"/>
      <c r="H54" s="5"/>
      <c r="I54" s="6"/>
      <c r="J54" s="5"/>
      <c r="K54" s="5"/>
      <c r="L54" s="5"/>
      <c r="M54" s="5"/>
    </row>
    <row r="55" spans="1:13" ht="12.75" customHeight="1">
      <c r="A55" s="5"/>
      <c r="B55" s="5"/>
      <c r="C55" s="6"/>
      <c r="D55" s="5"/>
      <c r="E55" s="5"/>
      <c r="F55" s="7"/>
      <c r="G55" s="5"/>
      <c r="H55" s="5"/>
      <c r="I55" s="6"/>
      <c r="J55" s="5"/>
      <c r="K55" s="5"/>
      <c r="L55" s="5"/>
      <c r="M55" s="5"/>
    </row>
    <row r="56" spans="1:13" ht="12.75" customHeight="1">
      <c r="A56" s="5"/>
      <c r="B56" s="5"/>
      <c r="C56" s="6"/>
      <c r="D56" s="5"/>
      <c r="E56" s="5"/>
      <c r="F56" s="7"/>
      <c r="G56" s="5"/>
      <c r="H56" s="5"/>
      <c r="I56" s="6"/>
      <c r="J56" s="5"/>
      <c r="K56" s="5"/>
      <c r="L56" s="5"/>
      <c r="M56" s="5"/>
    </row>
    <row r="57" spans="1:13" ht="12.75" customHeight="1">
      <c r="A57" s="5"/>
      <c r="B57" s="5"/>
      <c r="C57" s="6"/>
      <c r="D57" s="5"/>
      <c r="E57" s="5"/>
      <c r="F57" s="7"/>
      <c r="G57" s="5"/>
      <c r="H57" s="5"/>
      <c r="I57" s="6"/>
      <c r="J57" s="5"/>
      <c r="K57" s="5"/>
      <c r="L57" s="5"/>
      <c r="M57" s="5"/>
    </row>
    <row r="58" spans="1:13" ht="12.75" customHeight="1">
      <c r="A58" s="5"/>
      <c r="B58" s="5"/>
      <c r="C58" s="6"/>
      <c r="D58" s="5"/>
      <c r="E58" s="5"/>
      <c r="F58" s="7"/>
      <c r="G58" s="5"/>
      <c r="H58" s="5"/>
      <c r="I58" s="6"/>
      <c r="J58" s="5"/>
      <c r="K58" s="5"/>
      <c r="L58" s="5"/>
      <c r="M58" s="5"/>
    </row>
    <row r="59" spans="1:13" ht="12.75" customHeight="1">
      <c r="A59" s="5"/>
      <c r="B59" s="5"/>
      <c r="C59" s="6"/>
      <c r="D59" s="5"/>
      <c r="E59" s="5"/>
      <c r="F59" s="7"/>
      <c r="G59" s="5"/>
      <c r="H59" s="5"/>
      <c r="I59" s="6"/>
      <c r="J59" s="5"/>
      <c r="K59" s="5"/>
      <c r="L59" s="5"/>
      <c r="M59" s="5"/>
    </row>
    <row r="60" spans="1:13" ht="12.75" customHeight="1">
      <c r="A60" s="5"/>
      <c r="B60" s="5"/>
      <c r="C60" s="6"/>
      <c r="D60" s="5"/>
      <c r="E60" s="5"/>
      <c r="F60" s="7"/>
      <c r="G60" s="5"/>
      <c r="H60" s="5"/>
      <c r="I60" s="6"/>
      <c r="J60" s="5"/>
      <c r="K60" s="5"/>
      <c r="L60" s="5"/>
      <c r="M60" s="5"/>
    </row>
    <row r="61" spans="1:13" ht="12.75" customHeight="1">
      <c r="A61" s="5"/>
      <c r="B61" s="5"/>
      <c r="C61" s="6"/>
      <c r="D61" s="5"/>
      <c r="E61" s="5"/>
      <c r="F61" s="7"/>
      <c r="G61" s="5"/>
      <c r="H61" s="5"/>
      <c r="I61" s="6"/>
      <c r="J61" s="5"/>
      <c r="K61" s="5"/>
      <c r="L61" s="5"/>
      <c r="M61" s="5"/>
    </row>
    <row r="62" spans="1:13" ht="12.75" customHeight="1">
      <c r="A62" s="5"/>
      <c r="B62" s="5"/>
      <c r="C62" s="6"/>
      <c r="D62" s="5"/>
      <c r="E62" s="5"/>
      <c r="F62" s="7"/>
      <c r="G62" s="5"/>
      <c r="H62" s="5"/>
      <c r="I62" s="6"/>
      <c r="J62" s="5"/>
      <c r="K62" s="5"/>
      <c r="L62" s="5"/>
      <c r="M62" s="5"/>
    </row>
    <row r="63" spans="1:13" ht="12.75" customHeight="1">
      <c r="A63" s="5"/>
      <c r="B63" s="5"/>
      <c r="C63" s="6"/>
      <c r="D63" s="5"/>
      <c r="E63" s="5"/>
      <c r="F63" s="7"/>
      <c r="G63" s="5"/>
      <c r="H63" s="5"/>
      <c r="I63" s="6"/>
      <c r="J63" s="5"/>
      <c r="K63" s="5"/>
      <c r="L63" s="5"/>
      <c r="M63" s="5"/>
    </row>
    <row r="64" spans="1:13" ht="12.75" customHeight="1">
      <c r="A64" s="5"/>
      <c r="B64" s="5"/>
      <c r="C64" s="6"/>
      <c r="D64" s="5"/>
      <c r="E64" s="5"/>
      <c r="F64" s="7"/>
      <c r="G64" s="5"/>
      <c r="H64" s="5"/>
      <c r="I64" s="6"/>
      <c r="J64" s="5"/>
      <c r="K64" s="5"/>
      <c r="L64" s="5"/>
      <c r="M64" s="5"/>
    </row>
    <row r="65" spans="1:13" ht="12.75" customHeight="1">
      <c r="A65" s="5"/>
      <c r="B65" s="5"/>
      <c r="C65" s="6"/>
      <c r="D65" s="5"/>
      <c r="E65" s="5"/>
      <c r="F65" s="7"/>
      <c r="G65" s="5"/>
      <c r="H65" s="5"/>
      <c r="I65" s="6"/>
      <c r="J65" s="5"/>
      <c r="K65" s="5"/>
      <c r="L65" s="5"/>
      <c r="M65" s="5"/>
    </row>
    <row r="66" spans="1:13" ht="12.75" customHeight="1">
      <c r="A66" s="5"/>
      <c r="B66" s="5"/>
      <c r="C66" s="6"/>
      <c r="D66" s="5"/>
      <c r="E66" s="5"/>
      <c r="F66" s="7"/>
      <c r="G66" s="5"/>
      <c r="H66" s="5"/>
      <c r="I66" s="6"/>
      <c r="J66" s="5"/>
      <c r="K66" s="5"/>
      <c r="L66" s="5"/>
      <c r="M66" s="5"/>
    </row>
    <row r="67" spans="1:13" ht="12.75" customHeight="1">
      <c r="A67" s="5"/>
      <c r="B67" s="5"/>
      <c r="C67" s="6"/>
      <c r="D67" s="5"/>
      <c r="E67" s="5"/>
      <c r="F67" s="7"/>
      <c r="G67" s="5"/>
      <c r="H67" s="5"/>
      <c r="I67" s="6"/>
      <c r="J67" s="5"/>
      <c r="K67" s="5"/>
      <c r="L67" s="5"/>
      <c r="M67" s="5"/>
    </row>
    <row r="68" spans="1:13" ht="12.75" customHeight="1">
      <c r="A68" s="5"/>
      <c r="B68" s="5"/>
      <c r="C68" s="6"/>
      <c r="D68" s="5"/>
      <c r="E68" s="5"/>
      <c r="F68" s="7"/>
      <c r="G68" s="5"/>
      <c r="H68" s="5"/>
      <c r="I68" s="6"/>
      <c r="J68" s="5"/>
      <c r="K68" s="5"/>
      <c r="L68" s="5"/>
      <c r="M68" s="5"/>
    </row>
    <row r="69" spans="1:13" ht="12.75" customHeight="1">
      <c r="A69" s="5"/>
      <c r="B69" s="5"/>
      <c r="C69" s="6"/>
      <c r="D69" s="5"/>
      <c r="E69" s="5"/>
      <c r="F69" s="7"/>
      <c r="G69" s="5"/>
      <c r="H69" s="5"/>
      <c r="I69" s="6"/>
      <c r="J69" s="5"/>
      <c r="K69" s="5"/>
      <c r="L69" s="5"/>
      <c r="M69" s="5"/>
    </row>
    <row r="70" spans="1:13" ht="12.75" customHeight="1">
      <c r="A70" s="5"/>
      <c r="B70" s="5"/>
      <c r="C70" s="6"/>
      <c r="D70" s="5"/>
      <c r="E70" s="5"/>
      <c r="F70" s="7"/>
      <c r="G70" s="5"/>
      <c r="H70" s="5"/>
      <c r="I70" s="6"/>
      <c r="J70" s="5"/>
      <c r="K70" s="5"/>
      <c r="L70" s="5"/>
      <c r="M70" s="5"/>
    </row>
    <row r="71" spans="1:13" ht="12.75" customHeight="1">
      <c r="A71" s="5"/>
      <c r="B71" s="5"/>
      <c r="C71" s="6"/>
      <c r="D71" s="5"/>
      <c r="E71" s="5"/>
      <c r="F71" s="7"/>
      <c r="G71" s="5"/>
      <c r="H71" s="5"/>
      <c r="I71" s="6"/>
      <c r="J71" s="5"/>
      <c r="K71" s="5"/>
      <c r="L71" s="5"/>
      <c r="M71" s="5"/>
    </row>
    <row r="72" spans="1:13" ht="12.75" customHeight="1">
      <c r="A72" s="5"/>
      <c r="B72" s="5"/>
      <c r="C72" s="6"/>
      <c r="D72" s="5"/>
      <c r="E72" s="5"/>
      <c r="F72" s="7"/>
      <c r="G72" s="5"/>
      <c r="H72" s="5"/>
      <c r="I72" s="6"/>
      <c r="J72" s="5"/>
      <c r="K72" s="5"/>
      <c r="L72" s="5"/>
      <c r="M72" s="5"/>
    </row>
    <row r="73" spans="1:13" ht="12.75" customHeight="1">
      <c r="A73" s="5"/>
      <c r="B73" s="5"/>
      <c r="C73" s="6"/>
      <c r="D73" s="5"/>
      <c r="E73" s="5"/>
      <c r="F73" s="7"/>
      <c r="G73" s="5"/>
      <c r="H73" s="5"/>
      <c r="I73" s="6"/>
      <c r="J73" s="5"/>
      <c r="K73" s="5"/>
      <c r="L73" s="5"/>
      <c r="M73" s="5"/>
    </row>
    <row r="74" spans="1:13" ht="12.75" customHeight="1">
      <c r="A74" s="5"/>
      <c r="B74" s="5"/>
      <c r="C74" s="6"/>
      <c r="D74" s="5"/>
      <c r="E74" s="5"/>
      <c r="F74" s="7"/>
      <c r="G74" s="5"/>
      <c r="H74" s="5"/>
      <c r="I74" s="6"/>
      <c r="J74" s="5"/>
      <c r="K74" s="5"/>
      <c r="L74" s="5"/>
      <c r="M74" s="5"/>
    </row>
    <row r="75" spans="1:13" ht="12.75" customHeight="1">
      <c r="A75" s="5"/>
      <c r="B75" s="5"/>
      <c r="C75" s="6"/>
      <c r="D75" s="5"/>
      <c r="E75" s="5"/>
      <c r="F75" s="7"/>
      <c r="G75" s="5"/>
      <c r="H75" s="5"/>
      <c r="I75" s="6"/>
      <c r="J75" s="5"/>
      <c r="K75" s="5"/>
      <c r="L75" s="5"/>
      <c r="M75" s="5"/>
    </row>
    <row r="76" spans="1:13" ht="12.75" customHeight="1">
      <c r="A76" s="5"/>
      <c r="B76" s="5"/>
      <c r="C76" s="6"/>
      <c r="D76" s="5"/>
      <c r="E76" s="5"/>
      <c r="F76" s="7"/>
      <c r="G76" s="5"/>
      <c r="H76" s="5"/>
      <c r="I76" s="6"/>
      <c r="J76" s="5"/>
      <c r="K76" s="5"/>
      <c r="L76" s="5"/>
      <c r="M76" s="5"/>
    </row>
    <row r="77" spans="1:13" ht="12.75" customHeight="1">
      <c r="A77" s="5"/>
      <c r="B77" s="5"/>
      <c r="C77" s="6"/>
      <c r="D77" s="5"/>
      <c r="E77" s="5"/>
      <c r="F77" s="7"/>
      <c r="G77" s="5"/>
      <c r="H77" s="5"/>
      <c r="I77" s="6"/>
      <c r="J77" s="5"/>
      <c r="K77" s="5"/>
      <c r="L77" s="5"/>
      <c r="M77" s="5"/>
    </row>
    <row r="78" spans="1:13" ht="12.75" customHeight="1">
      <c r="A78" s="5"/>
      <c r="B78" s="5"/>
      <c r="C78" s="6"/>
      <c r="D78" s="5"/>
      <c r="E78" s="5"/>
      <c r="F78" s="7"/>
      <c r="G78" s="5"/>
      <c r="H78" s="5"/>
      <c r="I78" s="6"/>
      <c r="J78" s="5"/>
      <c r="K78" s="5"/>
      <c r="L78" s="5"/>
      <c r="M78" s="5"/>
    </row>
    <row r="79" spans="1:13" ht="12.75" customHeight="1">
      <c r="A79" s="5"/>
      <c r="B79" s="5"/>
      <c r="C79" s="6"/>
      <c r="D79" s="5"/>
      <c r="E79" s="5"/>
      <c r="F79" s="7"/>
      <c r="G79" s="5"/>
      <c r="H79" s="5"/>
      <c r="I79" s="6"/>
      <c r="J79" s="5"/>
      <c r="K79" s="5"/>
      <c r="L79" s="5"/>
      <c r="M79" s="5"/>
    </row>
    <row r="80" spans="1:13" ht="12.75" customHeight="1">
      <c r="A80" s="5"/>
      <c r="B80" s="5"/>
      <c r="C80" s="6"/>
      <c r="D80" s="5"/>
      <c r="E80" s="5"/>
      <c r="F80" s="7"/>
      <c r="G80" s="5"/>
      <c r="H80" s="5"/>
      <c r="I80" s="6"/>
      <c r="J80" s="5"/>
      <c r="K80" s="5"/>
      <c r="L80" s="5"/>
      <c r="M80" s="5"/>
    </row>
    <row r="81" spans="1:13" ht="12.75" customHeight="1">
      <c r="A81" s="5"/>
      <c r="B81" s="5"/>
      <c r="C81" s="6"/>
      <c r="D81" s="5"/>
      <c r="E81" s="5"/>
      <c r="F81" s="7"/>
      <c r="G81" s="5"/>
      <c r="H81" s="5"/>
      <c r="I81" s="6"/>
      <c r="J81" s="5"/>
      <c r="K81" s="5"/>
      <c r="L81" s="5"/>
      <c r="M81" s="5"/>
    </row>
    <row r="82" spans="1:13" ht="12.75" customHeight="1">
      <c r="A82" s="5"/>
      <c r="B82" s="5"/>
      <c r="C82" s="6"/>
      <c r="D82" s="5"/>
      <c r="E82" s="5"/>
      <c r="F82" s="7"/>
      <c r="G82" s="5"/>
      <c r="H82" s="5"/>
      <c r="I82" s="6"/>
      <c r="J82" s="5"/>
      <c r="K82" s="5"/>
      <c r="L82" s="5"/>
      <c r="M82" s="5"/>
    </row>
    <row r="83" spans="1:13" ht="12.75" customHeight="1">
      <c r="A83" s="5"/>
      <c r="B83" s="5"/>
      <c r="C83" s="6"/>
      <c r="D83" s="5"/>
      <c r="E83" s="5"/>
      <c r="F83" s="7"/>
      <c r="G83" s="5"/>
      <c r="H83" s="5"/>
      <c r="I83" s="6"/>
      <c r="J83" s="5"/>
      <c r="K83" s="5"/>
      <c r="L83" s="5"/>
      <c r="M83" s="5"/>
    </row>
    <row r="84" spans="1:13" ht="12.75" customHeight="1">
      <c r="A84" s="5"/>
      <c r="B84" s="5"/>
      <c r="C84" s="6"/>
      <c r="D84" s="5"/>
      <c r="E84" s="5"/>
      <c r="F84" s="7"/>
      <c r="G84" s="5"/>
      <c r="H84" s="5"/>
      <c r="I84" s="6"/>
      <c r="J84" s="5"/>
      <c r="K84" s="5"/>
      <c r="L84" s="5"/>
      <c r="M84" s="5"/>
    </row>
    <row r="85" spans="1:13" ht="12.75" customHeight="1">
      <c r="A85" s="5"/>
      <c r="B85" s="5"/>
      <c r="C85" s="6"/>
      <c r="D85" s="5"/>
      <c r="E85" s="5"/>
      <c r="F85" s="7"/>
      <c r="G85" s="5"/>
      <c r="H85" s="5"/>
      <c r="I85" s="6"/>
      <c r="J85" s="5"/>
      <c r="K85" s="5"/>
      <c r="L85" s="5"/>
      <c r="M85" s="5"/>
    </row>
    <row r="86" spans="1:13" ht="12.75" customHeight="1">
      <c r="A86" s="5"/>
      <c r="B86" s="5"/>
      <c r="C86" s="6"/>
      <c r="D86" s="5"/>
      <c r="E86" s="5"/>
      <c r="F86" s="7"/>
      <c r="G86" s="5"/>
      <c r="H86" s="5"/>
      <c r="I86" s="6"/>
      <c r="J86" s="5"/>
      <c r="K86" s="5"/>
      <c r="L86" s="5"/>
      <c r="M86" s="5"/>
    </row>
    <row r="87" spans="1:13" ht="12.75" customHeight="1">
      <c r="A87" s="5"/>
      <c r="B87" s="5"/>
      <c r="C87" s="6"/>
      <c r="D87" s="5"/>
      <c r="E87" s="5"/>
      <c r="F87" s="7"/>
      <c r="G87" s="5"/>
      <c r="H87" s="5"/>
      <c r="I87" s="6"/>
      <c r="J87" s="5"/>
      <c r="K87" s="5"/>
      <c r="L87" s="5"/>
      <c r="M87" s="5"/>
    </row>
    <row r="88" spans="1:13" ht="12.75" customHeight="1">
      <c r="A88" s="5"/>
      <c r="B88" s="5"/>
      <c r="C88" s="6"/>
      <c r="D88" s="5"/>
      <c r="E88" s="5"/>
      <c r="F88" s="7"/>
      <c r="G88" s="5"/>
      <c r="H88" s="5"/>
      <c r="I88" s="6"/>
      <c r="J88" s="5"/>
      <c r="K88" s="5"/>
      <c r="L88" s="5"/>
      <c r="M88" s="5"/>
    </row>
    <row r="89" spans="1:13" ht="12.75" customHeight="1">
      <c r="A89" s="5"/>
      <c r="B89" s="5"/>
      <c r="C89" s="6"/>
      <c r="D89" s="5"/>
      <c r="E89" s="5"/>
      <c r="F89" s="7"/>
      <c r="G89" s="5"/>
      <c r="H89" s="5"/>
      <c r="I89" s="6"/>
      <c r="J89" s="5"/>
      <c r="K89" s="5"/>
      <c r="L89" s="5"/>
      <c r="M89" s="5"/>
    </row>
    <row r="90" spans="1:13" ht="12.75" customHeight="1">
      <c r="A90" s="5"/>
      <c r="B90" s="5"/>
      <c r="C90" s="6"/>
      <c r="D90" s="5"/>
      <c r="E90" s="5"/>
      <c r="F90" s="7"/>
      <c r="G90" s="5"/>
      <c r="H90" s="5"/>
      <c r="I90" s="6"/>
      <c r="J90" s="5"/>
      <c r="K90" s="5"/>
      <c r="L90" s="5"/>
      <c r="M90" s="5"/>
    </row>
    <row r="91" spans="1:13" ht="12.75" customHeight="1">
      <c r="A91" s="5"/>
      <c r="B91" s="5"/>
      <c r="C91" s="6"/>
      <c r="D91" s="5"/>
      <c r="E91" s="5"/>
      <c r="F91" s="7"/>
      <c r="G91" s="5"/>
      <c r="H91" s="5"/>
      <c r="I91" s="6"/>
      <c r="J91" s="5"/>
      <c r="K91" s="5"/>
      <c r="L91" s="5"/>
      <c r="M91" s="5"/>
    </row>
    <row r="92" spans="1:13" ht="12.75" customHeight="1">
      <c r="A92" s="5"/>
      <c r="B92" s="5"/>
      <c r="C92" s="6"/>
      <c r="D92" s="5"/>
      <c r="E92" s="5"/>
      <c r="F92" s="7"/>
      <c r="G92" s="5"/>
      <c r="H92" s="5"/>
      <c r="I92" s="6"/>
      <c r="J92" s="5"/>
      <c r="K92" s="5"/>
      <c r="L92" s="5"/>
      <c r="M92" s="5"/>
    </row>
    <row r="93" spans="1:13" ht="12.75" customHeight="1">
      <c r="A93" s="5"/>
      <c r="B93" s="5"/>
      <c r="C93" s="6"/>
      <c r="D93" s="5"/>
      <c r="E93" s="5"/>
      <c r="F93" s="7"/>
      <c r="G93" s="5"/>
      <c r="H93" s="5"/>
      <c r="I93" s="6"/>
      <c r="J93" s="5"/>
      <c r="K93" s="5"/>
      <c r="L93" s="5"/>
      <c r="M93" s="5"/>
    </row>
    <row r="94" spans="1:13" ht="12.75" customHeight="1">
      <c r="A94" s="5"/>
      <c r="B94" s="5"/>
      <c r="C94" s="6"/>
      <c r="D94" s="5"/>
      <c r="E94" s="5"/>
      <c r="F94" s="7"/>
      <c r="G94" s="5"/>
      <c r="H94" s="5"/>
      <c r="I94" s="6"/>
      <c r="J94" s="5"/>
      <c r="K94" s="5"/>
      <c r="L94" s="5"/>
      <c r="M94" s="5"/>
    </row>
    <row r="95" spans="1:13" ht="12.75" customHeight="1">
      <c r="A95" s="5"/>
      <c r="B95" s="5"/>
      <c r="C95" s="6"/>
      <c r="D95" s="5"/>
      <c r="E95" s="5"/>
      <c r="F95" s="7"/>
      <c r="G95" s="5"/>
      <c r="H95" s="5"/>
      <c r="I95" s="6"/>
      <c r="J95" s="5"/>
      <c r="K95" s="5"/>
      <c r="L95" s="5"/>
      <c r="M95" s="5"/>
    </row>
    <row r="96" spans="1:13" ht="12.75" customHeight="1">
      <c r="A96" s="5"/>
      <c r="B96" s="5"/>
      <c r="C96" s="6"/>
      <c r="D96" s="5"/>
      <c r="E96" s="5"/>
      <c r="F96" s="7"/>
      <c r="G96" s="5"/>
      <c r="H96" s="5"/>
      <c r="I96" s="6"/>
      <c r="J96" s="5"/>
      <c r="K96" s="5"/>
      <c r="L96" s="5"/>
      <c r="M96" s="5"/>
    </row>
    <row r="97" spans="1:13" ht="12.75" customHeight="1">
      <c r="A97" s="5"/>
      <c r="B97" s="5"/>
      <c r="C97" s="6"/>
      <c r="D97" s="5"/>
      <c r="E97" s="5"/>
      <c r="F97" s="7"/>
      <c r="G97" s="5"/>
      <c r="H97" s="5"/>
      <c r="I97" s="6"/>
      <c r="J97" s="5"/>
      <c r="K97" s="5"/>
      <c r="L97" s="5"/>
      <c r="M97" s="5"/>
    </row>
    <row r="98" spans="1:13" ht="12.75" customHeight="1">
      <c r="A98" s="5"/>
      <c r="B98" s="5"/>
      <c r="C98" s="6"/>
      <c r="D98" s="5"/>
      <c r="E98" s="5"/>
      <c r="F98" s="7"/>
      <c r="G98" s="5"/>
      <c r="H98" s="5"/>
      <c r="I98" s="6"/>
      <c r="J98" s="5"/>
      <c r="K98" s="5"/>
      <c r="L98" s="5"/>
      <c r="M98" s="5"/>
    </row>
    <row r="99" spans="1:13" ht="12.75" customHeight="1">
      <c r="A99" s="5"/>
      <c r="B99" s="5"/>
      <c r="C99" s="6"/>
      <c r="D99" s="5"/>
      <c r="E99" s="5"/>
      <c r="F99" s="7"/>
      <c r="G99" s="5"/>
      <c r="H99" s="5"/>
      <c r="I99" s="6"/>
      <c r="J99" s="5"/>
      <c r="K99" s="5"/>
      <c r="L99" s="5"/>
      <c r="M99" s="5"/>
    </row>
    <row r="100" spans="1:13" ht="12.75" customHeight="1">
      <c r="A100" s="5"/>
      <c r="B100" s="5"/>
      <c r="C100" s="6"/>
      <c r="D100" s="5"/>
      <c r="E100" s="5"/>
      <c r="F100" s="7"/>
      <c r="G100" s="5"/>
      <c r="H100" s="5"/>
      <c r="I100" s="6"/>
      <c r="J100" s="5"/>
      <c r="K100" s="5"/>
      <c r="L100" s="5"/>
      <c r="M100" s="5"/>
    </row>
    <row r="101" spans="1:13" ht="12.75" customHeight="1">
      <c r="A101" s="5"/>
      <c r="B101" s="5"/>
      <c r="C101" s="6"/>
      <c r="D101" s="5"/>
      <c r="E101" s="5"/>
      <c r="F101" s="7"/>
      <c r="G101" s="5"/>
      <c r="H101" s="5"/>
      <c r="I101" s="6"/>
      <c r="J101" s="5"/>
      <c r="K101" s="5"/>
      <c r="L101" s="5"/>
      <c r="M101" s="5"/>
    </row>
    <row r="102" spans="1:13" ht="12.75" customHeight="1">
      <c r="A102" s="5"/>
      <c r="B102" s="5"/>
      <c r="C102" s="6"/>
      <c r="D102" s="5"/>
      <c r="E102" s="5"/>
      <c r="F102" s="7"/>
      <c r="G102" s="5"/>
      <c r="H102" s="5"/>
      <c r="I102" s="6"/>
      <c r="J102" s="5"/>
      <c r="K102" s="5"/>
      <c r="L102" s="5"/>
      <c r="M102" s="5"/>
    </row>
    <row r="103" spans="1:13" ht="12.75" customHeight="1">
      <c r="A103" s="5"/>
      <c r="B103" s="5"/>
      <c r="C103" s="6"/>
      <c r="D103" s="5"/>
      <c r="E103" s="5"/>
      <c r="F103" s="7"/>
      <c r="G103" s="5"/>
      <c r="H103" s="5"/>
      <c r="I103" s="6"/>
      <c r="J103" s="5"/>
      <c r="K103" s="5"/>
      <c r="L103" s="5"/>
      <c r="M103" s="5"/>
    </row>
    <row r="104" spans="1:13" ht="12.75" customHeight="1">
      <c r="A104" s="5"/>
      <c r="B104" s="5"/>
      <c r="C104" s="6"/>
      <c r="D104" s="5"/>
      <c r="E104" s="5"/>
      <c r="F104" s="7"/>
      <c r="G104" s="5"/>
      <c r="H104" s="5"/>
      <c r="I104" s="6"/>
      <c r="J104" s="5"/>
      <c r="K104" s="5"/>
      <c r="L104" s="5"/>
      <c r="M104" s="5"/>
    </row>
    <row r="105" spans="1:13" ht="12.75" customHeight="1">
      <c r="A105" s="5"/>
      <c r="B105" s="5"/>
      <c r="C105" s="6"/>
      <c r="D105" s="5"/>
      <c r="E105" s="5"/>
      <c r="F105" s="7"/>
      <c r="G105" s="5"/>
      <c r="H105" s="5"/>
      <c r="I105" s="6"/>
      <c r="J105" s="5"/>
      <c r="K105" s="5"/>
      <c r="L105" s="5"/>
      <c r="M105" s="5"/>
    </row>
    <row r="106" spans="1:13" ht="12.75" customHeight="1">
      <c r="A106" s="5"/>
      <c r="B106" s="5"/>
      <c r="C106" s="6"/>
      <c r="D106" s="5"/>
      <c r="E106" s="5"/>
      <c r="F106" s="7"/>
      <c r="G106" s="5"/>
      <c r="H106" s="5"/>
      <c r="I106" s="6"/>
      <c r="J106" s="5"/>
      <c r="K106" s="5"/>
      <c r="L106" s="5"/>
      <c r="M106" s="5"/>
    </row>
    <row r="107" spans="1:13" ht="12.75" customHeight="1">
      <c r="A107" s="5"/>
      <c r="B107" s="5"/>
      <c r="C107" s="6"/>
      <c r="D107" s="5"/>
      <c r="E107" s="5"/>
      <c r="F107" s="7"/>
      <c r="G107" s="5"/>
      <c r="H107" s="5"/>
      <c r="I107" s="6"/>
      <c r="J107" s="5"/>
      <c r="K107" s="5"/>
      <c r="L107" s="5"/>
      <c r="M107" s="5"/>
    </row>
    <row r="108" spans="1:13" ht="12.75" customHeight="1">
      <c r="A108" s="5"/>
      <c r="B108" s="5"/>
      <c r="C108" s="6"/>
      <c r="D108" s="5"/>
      <c r="E108" s="5"/>
      <c r="F108" s="7"/>
      <c r="G108" s="5"/>
      <c r="H108" s="5"/>
      <c r="I108" s="6"/>
      <c r="J108" s="5"/>
      <c r="K108" s="5"/>
      <c r="L108" s="5"/>
      <c r="M108" s="5"/>
    </row>
    <row r="109" spans="1:13" ht="12.75" customHeight="1">
      <c r="A109" s="5"/>
      <c r="B109" s="5"/>
      <c r="C109" s="6"/>
      <c r="D109" s="5"/>
      <c r="E109" s="5"/>
      <c r="F109" s="7"/>
      <c r="G109" s="5"/>
      <c r="H109" s="5"/>
      <c r="I109" s="6"/>
      <c r="J109" s="5"/>
      <c r="K109" s="5"/>
      <c r="L109" s="5"/>
      <c r="M109" s="5"/>
    </row>
    <row r="110" spans="1:13" ht="12.75" customHeight="1">
      <c r="A110" s="5"/>
      <c r="B110" s="5"/>
      <c r="C110" s="6"/>
      <c r="D110" s="5"/>
      <c r="E110" s="5"/>
      <c r="F110" s="7"/>
      <c r="G110" s="5"/>
      <c r="H110" s="5"/>
      <c r="I110" s="6"/>
      <c r="J110" s="5"/>
      <c r="K110" s="5"/>
      <c r="L110" s="5"/>
      <c r="M110" s="5"/>
    </row>
    <row r="111" spans="1:13" ht="12.75" customHeight="1">
      <c r="A111" s="5"/>
      <c r="B111" s="5"/>
      <c r="C111" s="6"/>
      <c r="D111" s="5"/>
      <c r="E111" s="5"/>
      <c r="F111" s="7"/>
      <c r="G111" s="5"/>
      <c r="H111" s="5"/>
      <c r="I111" s="6"/>
      <c r="J111" s="5"/>
      <c r="K111" s="5"/>
      <c r="L111" s="5"/>
      <c r="M111" s="5"/>
    </row>
    <row r="112" spans="1:13" ht="12.75" customHeight="1">
      <c r="A112" s="5"/>
      <c r="B112" s="5"/>
      <c r="C112" s="6"/>
      <c r="D112" s="5"/>
      <c r="E112" s="5"/>
      <c r="F112" s="7"/>
      <c r="G112" s="5"/>
      <c r="H112" s="5"/>
      <c r="I112" s="6"/>
      <c r="J112" s="5"/>
      <c r="K112" s="5"/>
      <c r="L112" s="5"/>
      <c r="M112" s="5"/>
    </row>
    <row r="113" spans="1:13" ht="12.75" customHeight="1">
      <c r="A113" s="5"/>
      <c r="B113" s="5"/>
      <c r="C113" s="6"/>
      <c r="D113" s="5"/>
      <c r="E113" s="5"/>
      <c r="F113" s="7"/>
      <c r="G113" s="5"/>
      <c r="H113" s="5"/>
      <c r="I113" s="6"/>
      <c r="J113" s="5"/>
      <c r="K113" s="5"/>
      <c r="L113" s="5"/>
      <c r="M113" s="5"/>
    </row>
    <row r="114" spans="1:13" ht="12.75" customHeight="1">
      <c r="A114" s="5"/>
      <c r="B114" s="5"/>
      <c r="C114" s="6"/>
      <c r="D114" s="5"/>
      <c r="E114" s="5"/>
      <c r="F114" s="7"/>
      <c r="G114" s="5"/>
      <c r="H114" s="5"/>
      <c r="I114" s="6"/>
      <c r="J114" s="5"/>
      <c r="K114" s="5"/>
      <c r="L114" s="5"/>
      <c r="M114" s="5"/>
    </row>
    <row r="115" spans="1:13" ht="12.75" customHeight="1">
      <c r="A115" s="5"/>
      <c r="B115" s="5"/>
      <c r="C115" s="6"/>
      <c r="D115" s="5"/>
      <c r="E115" s="5"/>
      <c r="F115" s="7"/>
      <c r="G115" s="5"/>
      <c r="H115" s="5"/>
      <c r="I115" s="6"/>
      <c r="J115" s="5"/>
      <c r="K115" s="5"/>
      <c r="L115" s="5"/>
      <c r="M115" s="5"/>
    </row>
    <row r="116" spans="1:13" ht="12.75" customHeight="1">
      <c r="A116" s="5"/>
      <c r="B116" s="5"/>
      <c r="C116" s="6"/>
      <c r="D116" s="5"/>
      <c r="E116" s="5"/>
      <c r="F116" s="7"/>
      <c r="G116" s="5"/>
      <c r="H116" s="5"/>
      <c r="I116" s="6"/>
      <c r="J116" s="5"/>
      <c r="K116" s="5"/>
      <c r="L116" s="5"/>
      <c r="M116" s="5"/>
    </row>
    <row r="117" spans="1:13" ht="12.75" customHeight="1">
      <c r="A117" s="5"/>
      <c r="B117" s="5"/>
      <c r="C117" s="6"/>
      <c r="D117" s="5"/>
      <c r="E117" s="5"/>
      <c r="F117" s="7"/>
      <c r="G117" s="5"/>
      <c r="H117" s="5"/>
      <c r="I117" s="6"/>
      <c r="J117" s="5"/>
      <c r="K117" s="5"/>
      <c r="L117" s="5"/>
      <c r="M117" s="5"/>
    </row>
    <row r="118" spans="1:13" ht="12.75" customHeight="1">
      <c r="A118" s="5"/>
      <c r="B118" s="5"/>
      <c r="C118" s="6"/>
      <c r="D118" s="5"/>
      <c r="E118" s="5"/>
      <c r="F118" s="7"/>
      <c r="G118" s="5"/>
      <c r="H118" s="5"/>
      <c r="I118" s="6"/>
      <c r="J118" s="5"/>
      <c r="K118" s="5"/>
      <c r="L118" s="5"/>
      <c r="M118" s="5"/>
    </row>
    <row r="119" spans="1:13" ht="12.75" customHeight="1">
      <c r="A119" s="5"/>
      <c r="B119" s="5"/>
      <c r="C119" s="6"/>
      <c r="D119" s="5"/>
      <c r="E119" s="5"/>
      <c r="F119" s="7"/>
      <c r="G119" s="5"/>
      <c r="H119" s="5"/>
      <c r="I119" s="6"/>
      <c r="J119" s="5"/>
      <c r="K119" s="5"/>
      <c r="L119" s="5"/>
      <c r="M119" s="5"/>
    </row>
    <row r="120" spans="1:13" ht="12.75" customHeight="1">
      <c r="A120" s="5"/>
      <c r="B120" s="5"/>
      <c r="C120" s="6"/>
      <c r="D120" s="5"/>
      <c r="E120" s="5"/>
      <c r="F120" s="7"/>
      <c r="G120" s="5"/>
      <c r="H120" s="5"/>
      <c r="I120" s="6"/>
      <c r="J120" s="5"/>
      <c r="K120" s="5"/>
      <c r="L120" s="5"/>
      <c r="M120" s="5"/>
    </row>
    <row r="121" spans="1:13" ht="12.75" customHeight="1">
      <c r="A121" s="5"/>
      <c r="B121" s="5"/>
      <c r="C121" s="6"/>
      <c r="D121" s="5"/>
      <c r="E121" s="5"/>
      <c r="F121" s="7"/>
      <c r="G121" s="5"/>
      <c r="H121" s="5"/>
      <c r="I121" s="6"/>
      <c r="J121" s="5"/>
      <c r="K121" s="5"/>
      <c r="L121" s="5"/>
      <c r="M121" s="5"/>
    </row>
    <row r="122" spans="1:13" ht="12.75" customHeight="1">
      <c r="A122" s="5"/>
      <c r="B122" s="5"/>
      <c r="C122" s="6"/>
      <c r="D122" s="5"/>
      <c r="E122" s="5"/>
      <c r="F122" s="7"/>
      <c r="G122" s="5"/>
      <c r="H122" s="5"/>
      <c r="I122" s="6"/>
      <c r="J122" s="5"/>
      <c r="K122" s="5"/>
      <c r="L122" s="5"/>
      <c r="M122" s="5"/>
    </row>
    <row r="123" spans="1:13" ht="12.75" customHeight="1">
      <c r="A123" s="5"/>
      <c r="B123" s="5"/>
      <c r="C123" s="6"/>
      <c r="D123" s="5"/>
      <c r="E123" s="5"/>
      <c r="F123" s="7"/>
      <c r="G123" s="5"/>
      <c r="H123" s="5"/>
      <c r="I123" s="6"/>
      <c r="J123" s="5"/>
      <c r="K123" s="5"/>
      <c r="L123" s="5"/>
      <c r="M123" s="5"/>
    </row>
    <row r="124" spans="1:13" ht="12.75" customHeight="1">
      <c r="A124" s="5"/>
      <c r="B124" s="5"/>
      <c r="C124" s="6"/>
      <c r="D124" s="5"/>
      <c r="E124" s="5"/>
      <c r="F124" s="7"/>
      <c r="G124" s="5"/>
      <c r="H124" s="5"/>
      <c r="I124" s="6"/>
      <c r="J124" s="5"/>
      <c r="K124" s="5"/>
      <c r="L124" s="5"/>
      <c r="M124" s="5"/>
    </row>
    <row r="125" spans="1:13" ht="12.75" customHeight="1">
      <c r="A125" s="5"/>
      <c r="B125" s="5"/>
      <c r="C125" s="6"/>
      <c r="D125" s="5"/>
      <c r="E125" s="5"/>
      <c r="F125" s="7"/>
      <c r="G125" s="5"/>
      <c r="H125" s="5"/>
      <c r="I125" s="6"/>
      <c r="J125" s="5"/>
      <c r="K125" s="5"/>
      <c r="L125" s="5"/>
      <c r="M125" s="5"/>
    </row>
    <row r="126" spans="1:13" ht="12.75" customHeight="1">
      <c r="A126" s="5"/>
      <c r="B126" s="5"/>
      <c r="C126" s="6"/>
      <c r="D126" s="5"/>
      <c r="E126" s="5"/>
      <c r="F126" s="7"/>
      <c r="G126" s="5"/>
      <c r="H126" s="5"/>
      <c r="I126" s="6"/>
      <c r="J126" s="5"/>
      <c r="K126" s="5"/>
      <c r="L126" s="5"/>
      <c r="M126" s="5"/>
    </row>
    <row r="127" spans="1:13" ht="12.75" customHeight="1">
      <c r="A127" s="5"/>
      <c r="B127" s="5"/>
      <c r="C127" s="6"/>
      <c r="D127" s="5"/>
      <c r="E127" s="5"/>
      <c r="F127" s="7"/>
      <c r="G127" s="5"/>
      <c r="H127" s="5"/>
      <c r="I127" s="6"/>
      <c r="J127" s="5"/>
      <c r="K127" s="5"/>
      <c r="L127" s="5"/>
      <c r="M127" s="5"/>
    </row>
    <row r="128" spans="1:13" ht="12.75" customHeight="1">
      <c r="A128" s="5"/>
      <c r="B128" s="5"/>
      <c r="C128" s="6"/>
      <c r="D128" s="5"/>
      <c r="E128" s="5"/>
      <c r="F128" s="7"/>
      <c r="G128" s="5"/>
      <c r="H128" s="5"/>
      <c r="I128" s="6"/>
      <c r="J128" s="5"/>
      <c r="K128" s="5"/>
      <c r="L128" s="5"/>
      <c r="M128" s="5"/>
    </row>
    <row r="129" spans="1:13" ht="12.75" customHeight="1">
      <c r="A129" s="5"/>
      <c r="B129" s="5"/>
      <c r="C129" s="6"/>
      <c r="D129" s="5"/>
      <c r="E129" s="5"/>
      <c r="F129" s="7"/>
      <c r="G129" s="5"/>
      <c r="H129" s="5"/>
      <c r="I129" s="6"/>
      <c r="J129" s="5"/>
      <c r="K129" s="5"/>
      <c r="L129" s="5"/>
      <c r="M129" s="5"/>
    </row>
    <row r="130" spans="1:13" ht="12.75" customHeight="1">
      <c r="A130" s="5"/>
      <c r="B130" s="5"/>
      <c r="C130" s="6"/>
      <c r="D130" s="5"/>
      <c r="E130" s="5"/>
      <c r="F130" s="7"/>
      <c r="G130" s="5"/>
      <c r="H130" s="5"/>
      <c r="I130" s="6"/>
      <c r="J130" s="5"/>
      <c r="K130" s="5"/>
      <c r="L130" s="5"/>
      <c r="M130" s="5"/>
    </row>
    <row r="131" spans="1:13" ht="12.75" customHeight="1">
      <c r="A131" s="5"/>
      <c r="B131" s="5"/>
      <c r="C131" s="6"/>
      <c r="D131" s="5"/>
      <c r="E131" s="5"/>
      <c r="F131" s="7"/>
      <c r="G131" s="5"/>
      <c r="H131" s="5"/>
      <c r="I131" s="6"/>
      <c r="J131" s="5"/>
      <c r="K131" s="5"/>
      <c r="L131" s="5"/>
      <c r="M131" s="5"/>
    </row>
    <row r="132" spans="1:13" ht="12.75" customHeight="1">
      <c r="A132" s="5"/>
      <c r="B132" s="5"/>
      <c r="C132" s="6"/>
      <c r="D132" s="5"/>
      <c r="E132" s="5"/>
      <c r="F132" s="7"/>
      <c r="G132" s="5"/>
      <c r="H132" s="5"/>
      <c r="I132" s="6"/>
      <c r="J132" s="5"/>
      <c r="K132" s="5"/>
      <c r="L132" s="5"/>
      <c r="M132" s="5"/>
    </row>
    <row r="133" spans="1:13" ht="12.75" customHeight="1">
      <c r="A133" s="5"/>
      <c r="B133" s="5"/>
      <c r="C133" s="6"/>
      <c r="D133" s="5"/>
      <c r="E133" s="5"/>
      <c r="F133" s="7"/>
      <c r="G133" s="5"/>
      <c r="H133" s="5"/>
      <c r="I133" s="6"/>
      <c r="J133" s="5"/>
      <c r="K133" s="5"/>
      <c r="L133" s="5"/>
      <c r="M133" s="5"/>
    </row>
    <row r="134" spans="1:13" ht="12.75" customHeight="1">
      <c r="A134" s="5"/>
      <c r="B134" s="5"/>
      <c r="C134" s="6"/>
      <c r="D134" s="5"/>
      <c r="E134" s="5"/>
      <c r="F134" s="7"/>
      <c r="G134" s="5"/>
      <c r="H134" s="5"/>
      <c r="I134" s="6"/>
      <c r="J134" s="5"/>
      <c r="K134" s="5"/>
      <c r="L134" s="5"/>
      <c r="M134" s="5"/>
    </row>
    <row r="135" spans="1:13" ht="12.75" customHeight="1">
      <c r="A135" s="5"/>
      <c r="B135" s="5"/>
      <c r="C135" s="6"/>
      <c r="D135" s="5"/>
      <c r="E135" s="5"/>
      <c r="F135" s="7"/>
      <c r="G135" s="5"/>
      <c r="H135" s="5"/>
      <c r="I135" s="6"/>
      <c r="J135" s="5"/>
      <c r="K135" s="5"/>
      <c r="L135" s="5"/>
      <c r="M135" s="5"/>
    </row>
    <row r="136" spans="1:13" ht="12.75" customHeight="1">
      <c r="A136" s="5"/>
      <c r="B136" s="5"/>
      <c r="C136" s="6"/>
      <c r="D136" s="5"/>
      <c r="E136" s="5"/>
      <c r="F136" s="7"/>
      <c r="G136" s="5"/>
      <c r="H136" s="5"/>
      <c r="I136" s="6"/>
      <c r="J136" s="5"/>
      <c r="K136" s="5"/>
      <c r="L136" s="5"/>
      <c r="M136" s="5"/>
    </row>
    <row r="137" spans="1:13" ht="12.75" customHeight="1">
      <c r="A137" s="5"/>
      <c r="B137" s="5"/>
      <c r="C137" s="6"/>
      <c r="D137" s="5"/>
      <c r="E137" s="5"/>
      <c r="F137" s="7"/>
      <c r="G137" s="5"/>
      <c r="H137" s="5"/>
      <c r="I137" s="6"/>
      <c r="J137" s="5"/>
      <c r="K137" s="5"/>
      <c r="L137" s="5"/>
      <c r="M137" s="5"/>
    </row>
    <row r="138" spans="1:13" ht="12.75" customHeight="1">
      <c r="A138" s="5"/>
      <c r="B138" s="5"/>
      <c r="C138" s="6"/>
      <c r="D138" s="5"/>
      <c r="E138" s="5"/>
      <c r="F138" s="7"/>
      <c r="G138" s="5"/>
      <c r="H138" s="5"/>
      <c r="I138" s="6"/>
      <c r="J138" s="5"/>
      <c r="K138" s="5"/>
      <c r="L138" s="5"/>
      <c r="M138" s="5"/>
    </row>
    <row r="139" spans="1:13" ht="12.75" customHeight="1">
      <c r="A139" s="5"/>
      <c r="B139" s="5"/>
      <c r="C139" s="6"/>
      <c r="D139" s="5"/>
      <c r="E139" s="5"/>
      <c r="F139" s="7"/>
      <c r="G139" s="5"/>
      <c r="H139" s="5"/>
      <c r="I139" s="6"/>
      <c r="J139" s="5"/>
      <c r="K139" s="5"/>
      <c r="L139" s="5"/>
      <c r="M139" s="5"/>
    </row>
    <row r="140" spans="1:13" ht="12.75" customHeight="1">
      <c r="A140" s="5"/>
      <c r="B140" s="5"/>
      <c r="C140" s="6"/>
      <c r="D140" s="5"/>
      <c r="E140" s="5"/>
      <c r="F140" s="7"/>
      <c r="G140" s="5"/>
      <c r="H140" s="5"/>
      <c r="I140" s="6"/>
      <c r="J140" s="5"/>
      <c r="K140" s="5"/>
      <c r="L140" s="5"/>
      <c r="M140" s="5"/>
    </row>
    <row r="141" spans="1:13" ht="12.75" customHeight="1">
      <c r="A141" s="5"/>
      <c r="B141" s="5"/>
      <c r="C141" s="6"/>
      <c r="D141" s="5"/>
      <c r="E141" s="5"/>
      <c r="F141" s="7"/>
      <c r="G141" s="5"/>
      <c r="H141" s="5"/>
      <c r="I141" s="6"/>
      <c r="J141" s="5"/>
      <c r="K141" s="5"/>
      <c r="L141" s="5"/>
      <c r="M141" s="5"/>
    </row>
    <row r="142" spans="1:13" ht="12.75" customHeight="1">
      <c r="A142" s="5"/>
      <c r="B142" s="5"/>
      <c r="C142" s="6"/>
      <c r="D142" s="5"/>
      <c r="E142" s="5"/>
      <c r="F142" s="7"/>
      <c r="G142" s="5"/>
      <c r="H142" s="5"/>
      <c r="I142" s="6"/>
      <c r="J142" s="5"/>
      <c r="K142" s="5"/>
      <c r="L142" s="5"/>
      <c r="M142" s="5"/>
    </row>
    <row r="143" spans="1:13" ht="12.75" customHeight="1">
      <c r="A143" s="5"/>
      <c r="B143" s="5"/>
      <c r="C143" s="6"/>
      <c r="D143" s="5"/>
      <c r="E143" s="5"/>
      <c r="F143" s="7"/>
      <c r="G143" s="5"/>
      <c r="H143" s="5"/>
      <c r="I143" s="6"/>
      <c r="J143" s="5"/>
      <c r="K143" s="5"/>
      <c r="L143" s="5"/>
      <c r="M143" s="5"/>
    </row>
    <row r="144" spans="1:13" ht="12.75" customHeight="1">
      <c r="A144" s="5"/>
      <c r="B144" s="5"/>
      <c r="C144" s="6"/>
      <c r="D144" s="5"/>
      <c r="E144" s="5"/>
      <c r="F144" s="7"/>
      <c r="G144" s="5"/>
      <c r="H144" s="5"/>
      <c r="I144" s="6"/>
      <c r="J144" s="5"/>
      <c r="K144" s="5"/>
      <c r="L144" s="5"/>
      <c r="M144" s="5"/>
    </row>
    <row r="145" spans="1:13" ht="12.75" customHeight="1">
      <c r="A145" s="5"/>
      <c r="B145" s="5"/>
      <c r="C145" s="6"/>
      <c r="D145" s="5"/>
      <c r="E145" s="5"/>
      <c r="F145" s="7"/>
      <c r="G145" s="5"/>
      <c r="H145" s="5"/>
      <c r="I145" s="6"/>
      <c r="J145" s="5"/>
      <c r="K145" s="5"/>
      <c r="L145" s="5"/>
      <c r="M145" s="5"/>
    </row>
    <row r="146" spans="1:13" ht="12.75" customHeight="1">
      <c r="A146" s="5"/>
      <c r="B146" s="5"/>
      <c r="C146" s="6"/>
      <c r="D146" s="5"/>
      <c r="E146" s="5"/>
      <c r="F146" s="7"/>
      <c r="G146" s="5"/>
      <c r="H146" s="5"/>
      <c r="I146" s="6"/>
      <c r="J146" s="5"/>
      <c r="K146" s="5"/>
      <c r="L146" s="5"/>
      <c r="M146" s="5"/>
    </row>
    <row r="147" spans="1:13" ht="12.75" customHeight="1">
      <c r="A147" s="5"/>
      <c r="B147" s="5"/>
      <c r="C147" s="6"/>
      <c r="D147" s="5"/>
      <c r="E147" s="5"/>
      <c r="F147" s="7"/>
      <c r="G147" s="5"/>
      <c r="H147" s="5"/>
      <c r="I147" s="6"/>
      <c r="J147" s="5"/>
      <c r="K147" s="5"/>
      <c r="L147" s="5"/>
      <c r="M147" s="5"/>
    </row>
    <row r="148" spans="1:13" ht="12.75" customHeight="1">
      <c r="A148" s="5"/>
      <c r="B148" s="5"/>
      <c r="C148" s="6"/>
      <c r="D148" s="5"/>
      <c r="E148" s="5"/>
      <c r="F148" s="7"/>
      <c r="G148" s="5"/>
      <c r="H148" s="5"/>
      <c r="I148" s="6"/>
      <c r="J148" s="5"/>
      <c r="K148" s="5"/>
      <c r="L148" s="5"/>
      <c r="M148" s="5"/>
    </row>
    <row r="149" spans="1:13" ht="12.75" customHeight="1">
      <c r="A149" s="5"/>
      <c r="B149" s="5"/>
      <c r="C149" s="6"/>
      <c r="D149" s="5"/>
      <c r="E149" s="5"/>
      <c r="F149" s="7"/>
      <c r="G149" s="5"/>
      <c r="H149" s="5"/>
      <c r="I149" s="6"/>
      <c r="J149" s="5"/>
      <c r="K149" s="5"/>
      <c r="L149" s="5"/>
      <c r="M149" s="5"/>
    </row>
    <row r="150" spans="1:13" ht="12.75" customHeight="1">
      <c r="A150" s="5"/>
      <c r="B150" s="5"/>
      <c r="C150" s="6"/>
      <c r="D150" s="5"/>
      <c r="E150" s="5"/>
      <c r="F150" s="7"/>
      <c r="G150" s="5"/>
      <c r="H150" s="5"/>
      <c r="I150" s="6"/>
      <c r="J150" s="5"/>
      <c r="K150" s="5"/>
      <c r="L150" s="5"/>
      <c r="M150" s="5"/>
    </row>
    <row r="151" spans="1:13" ht="12.75" customHeight="1">
      <c r="A151" s="5"/>
      <c r="B151" s="5"/>
      <c r="C151" s="6"/>
      <c r="D151" s="5"/>
      <c r="E151" s="5"/>
      <c r="F151" s="7"/>
      <c r="G151" s="5"/>
      <c r="H151" s="5"/>
      <c r="I151" s="6"/>
      <c r="J151" s="5"/>
      <c r="K151" s="5"/>
      <c r="L151" s="5"/>
      <c r="M151" s="5"/>
    </row>
    <row r="152" spans="1:13" ht="12.75" customHeight="1">
      <c r="A152" s="5"/>
      <c r="B152" s="5"/>
      <c r="C152" s="6"/>
      <c r="D152" s="5"/>
      <c r="E152" s="5"/>
      <c r="F152" s="7"/>
      <c r="G152" s="5"/>
      <c r="H152" s="5"/>
      <c r="I152" s="6"/>
      <c r="J152" s="5"/>
      <c r="K152" s="5"/>
      <c r="L152" s="5"/>
      <c r="M152" s="5"/>
    </row>
    <row r="153" spans="1:13" ht="12.75" customHeight="1">
      <c r="A153" s="5"/>
      <c r="B153" s="5"/>
      <c r="C153" s="6"/>
      <c r="D153" s="5"/>
      <c r="E153" s="5"/>
      <c r="F153" s="7"/>
      <c r="G153" s="5"/>
      <c r="H153" s="5"/>
      <c r="I153" s="6"/>
      <c r="J153" s="5"/>
      <c r="K153" s="5"/>
      <c r="L153" s="5"/>
      <c r="M153" s="5"/>
    </row>
    <row r="154" spans="1:13" ht="12.75" customHeight="1">
      <c r="A154" s="5"/>
      <c r="B154" s="5"/>
      <c r="C154" s="6"/>
      <c r="D154" s="5"/>
      <c r="E154" s="5"/>
      <c r="F154" s="7"/>
      <c r="G154" s="5"/>
      <c r="H154" s="5"/>
      <c r="I154" s="6"/>
      <c r="J154" s="5"/>
      <c r="K154" s="5"/>
      <c r="L154" s="5"/>
      <c r="M154" s="5"/>
    </row>
    <row r="155" spans="1:13" ht="12.75" customHeight="1">
      <c r="A155" s="5"/>
      <c r="B155" s="5"/>
      <c r="C155" s="6"/>
      <c r="D155" s="5"/>
      <c r="E155" s="5"/>
      <c r="F155" s="7"/>
      <c r="G155" s="5"/>
      <c r="H155" s="5"/>
      <c r="I155" s="6"/>
      <c r="J155" s="5"/>
      <c r="K155" s="5"/>
      <c r="L155" s="5"/>
      <c r="M155" s="5"/>
    </row>
    <row r="156" spans="1:13" ht="12.75" customHeight="1">
      <c r="A156" s="5"/>
      <c r="B156" s="5"/>
      <c r="C156" s="6"/>
      <c r="D156" s="5"/>
      <c r="E156" s="5"/>
      <c r="F156" s="7"/>
      <c r="G156" s="5"/>
      <c r="H156" s="5"/>
      <c r="I156" s="6"/>
      <c r="J156" s="5"/>
      <c r="K156" s="5"/>
      <c r="L156" s="5"/>
      <c r="M156" s="5"/>
    </row>
    <row r="157" spans="1:13" ht="12.75" customHeight="1">
      <c r="A157" s="5"/>
      <c r="B157" s="5"/>
      <c r="C157" s="6"/>
      <c r="D157" s="5"/>
      <c r="E157" s="5"/>
      <c r="F157" s="7"/>
      <c r="G157" s="5"/>
      <c r="H157" s="5"/>
      <c r="I157" s="6"/>
      <c r="J157" s="5"/>
      <c r="K157" s="5"/>
      <c r="L157" s="5"/>
      <c r="M157" s="5"/>
    </row>
    <row r="158" spans="1:13" ht="12.75" customHeight="1">
      <c r="A158" s="5"/>
      <c r="B158" s="5"/>
      <c r="C158" s="6"/>
      <c r="D158" s="5"/>
      <c r="E158" s="5"/>
      <c r="F158" s="7"/>
      <c r="G158" s="5"/>
      <c r="H158" s="5"/>
      <c r="I158" s="6"/>
      <c r="J158" s="5"/>
      <c r="K158" s="5"/>
      <c r="L158" s="5"/>
      <c r="M158" s="5"/>
    </row>
    <row r="159" spans="1:13" ht="12.75" customHeight="1">
      <c r="A159" s="5"/>
      <c r="B159" s="5"/>
      <c r="C159" s="6"/>
      <c r="D159" s="5"/>
      <c r="E159" s="5"/>
      <c r="F159" s="7"/>
      <c r="G159" s="5"/>
      <c r="H159" s="5"/>
      <c r="I159" s="6"/>
      <c r="J159" s="5"/>
      <c r="K159" s="5"/>
      <c r="L159" s="5"/>
      <c r="M159" s="5"/>
    </row>
    <row r="160" spans="1:13" ht="12.75" customHeight="1">
      <c r="A160" s="5"/>
      <c r="B160" s="5"/>
      <c r="C160" s="6"/>
      <c r="D160" s="5"/>
      <c r="E160" s="5"/>
      <c r="F160" s="7"/>
      <c r="G160" s="5"/>
      <c r="H160" s="5"/>
      <c r="I160" s="6"/>
      <c r="J160" s="5"/>
      <c r="K160" s="5"/>
      <c r="L160" s="5"/>
      <c r="M160" s="5"/>
    </row>
    <row r="161" spans="1:13" ht="12.75" customHeight="1">
      <c r="A161" s="5"/>
      <c r="B161" s="5"/>
      <c r="C161" s="6"/>
      <c r="D161" s="5"/>
      <c r="E161" s="5"/>
      <c r="F161" s="7"/>
      <c r="G161" s="5"/>
      <c r="H161" s="5"/>
      <c r="I161" s="6"/>
      <c r="J161" s="5"/>
      <c r="K161" s="5"/>
      <c r="L161" s="5"/>
      <c r="M161" s="5"/>
    </row>
    <row r="162" spans="1:13" ht="12.75" customHeight="1">
      <c r="A162" s="5"/>
      <c r="B162" s="5"/>
      <c r="C162" s="6"/>
      <c r="D162" s="5"/>
      <c r="E162" s="5"/>
      <c r="F162" s="7"/>
      <c r="G162" s="5"/>
      <c r="H162" s="5"/>
      <c r="I162" s="6"/>
      <c r="J162" s="5"/>
      <c r="K162" s="5"/>
      <c r="L162" s="5"/>
      <c r="M162" s="5"/>
    </row>
    <row r="163" spans="1:13" ht="12.75" customHeight="1">
      <c r="A163" s="5"/>
      <c r="B163" s="5"/>
      <c r="C163" s="6"/>
      <c r="D163" s="5"/>
      <c r="E163" s="5"/>
      <c r="F163" s="7"/>
      <c r="G163" s="5"/>
      <c r="H163" s="5"/>
      <c r="I163" s="6"/>
      <c r="J163" s="5"/>
      <c r="K163" s="5"/>
      <c r="L163" s="5"/>
      <c r="M163" s="5"/>
    </row>
    <row r="164" spans="1:13" ht="12.75" customHeight="1">
      <c r="A164" s="5"/>
      <c r="B164" s="5"/>
      <c r="C164" s="6"/>
      <c r="D164" s="5"/>
      <c r="E164" s="5"/>
      <c r="F164" s="7"/>
      <c r="G164" s="5"/>
      <c r="H164" s="5"/>
      <c r="I164" s="6"/>
      <c r="J164" s="5"/>
      <c r="K164" s="5"/>
      <c r="L164" s="5"/>
      <c r="M164" s="5"/>
    </row>
    <row r="165" spans="1:13" ht="12.75" customHeight="1">
      <c r="A165" s="5"/>
      <c r="B165" s="5"/>
      <c r="C165" s="6"/>
      <c r="D165" s="5"/>
      <c r="E165" s="5"/>
      <c r="F165" s="7"/>
      <c r="G165" s="5"/>
      <c r="H165" s="5"/>
      <c r="I165" s="6"/>
      <c r="J165" s="5"/>
      <c r="K165" s="5"/>
      <c r="L165" s="5"/>
      <c r="M165" s="5"/>
    </row>
    <row r="166" spans="1:13" ht="12.75" customHeight="1">
      <c r="A166" s="5"/>
      <c r="B166" s="5"/>
      <c r="C166" s="6"/>
      <c r="D166" s="5"/>
      <c r="E166" s="5"/>
      <c r="F166" s="7"/>
      <c r="G166" s="5"/>
      <c r="H166" s="5"/>
      <c r="I166" s="6"/>
      <c r="J166" s="5"/>
      <c r="K166" s="5"/>
      <c r="L166" s="5"/>
      <c r="M166" s="5"/>
    </row>
    <row r="167" spans="1:13" ht="12.75" customHeight="1">
      <c r="A167" s="5"/>
      <c r="B167" s="5"/>
      <c r="C167" s="6"/>
      <c r="D167" s="5"/>
      <c r="E167" s="5"/>
      <c r="F167" s="7"/>
      <c r="G167" s="5"/>
      <c r="H167" s="5"/>
      <c r="I167" s="6"/>
      <c r="J167" s="5"/>
      <c r="K167" s="5"/>
      <c r="L167" s="5"/>
      <c r="M167" s="5"/>
    </row>
    <row r="168" spans="1:13" ht="12.75" customHeight="1">
      <c r="A168" s="5"/>
      <c r="B168" s="5"/>
      <c r="C168" s="6"/>
      <c r="D168" s="5"/>
      <c r="E168" s="5"/>
      <c r="F168" s="7"/>
      <c r="G168" s="5"/>
      <c r="H168" s="5"/>
      <c r="I168" s="6"/>
      <c r="J168" s="5"/>
      <c r="K168" s="5"/>
      <c r="L168" s="5"/>
      <c r="M168" s="5"/>
    </row>
    <row r="169" spans="1:13" ht="12.75" customHeight="1">
      <c r="A169" s="5"/>
      <c r="B169" s="5"/>
      <c r="C169" s="6"/>
      <c r="D169" s="5"/>
      <c r="E169" s="5"/>
      <c r="F169" s="7"/>
      <c r="G169" s="5"/>
      <c r="H169" s="5"/>
      <c r="I169" s="6"/>
      <c r="J169" s="5"/>
      <c r="K169" s="5"/>
      <c r="L169" s="5"/>
      <c r="M169" s="5"/>
    </row>
    <row r="170" spans="1:13" ht="12.75" customHeight="1">
      <c r="A170" s="5"/>
      <c r="B170" s="5"/>
      <c r="C170" s="6"/>
      <c r="D170" s="5"/>
      <c r="E170" s="5"/>
      <c r="F170" s="7"/>
      <c r="G170" s="5"/>
      <c r="H170" s="5"/>
      <c r="I170" s="6"/>
      <c r="J170" s="5"/>
      <c r="K170" s="5"/>
      <c r="L170" s="5"/>
      <c r="M170" s="5"/>
    </row>
    <row r="171" spans="1:13" ht="12.75" customHeight="1">
      <c r="A171" s="5"/>
      <c r="B171" s="5"/>
      <c r="C171" s="6"/>
      <c r="D171" s="5"/>
      <c r="E171" s="5"/>
      <c r="F171" s="7"/>
      <c r="G171" s="5"/>
      <c r="H171" s="5"/>
      <c r="I171" s="6"/>
      <c r="J171" s="5"/>
      <c r="K171" s="5"/>
      <c r="L171" s="5"/>
      <c r="M171" s="5"/>
    </row>
    <row r="172" spans="1:13" ht="12.75" customHeight="1">
      <c r="A172" s="5"/>
      <c r="B172" s="5"/>
      <c r="C172" s="6"/>
      <c r="D172" s="5"/>
      <c r="E172" s="5"/>
      <c r="F172" s="7"/>
      <c r="G172" s="5"/>
      <c r="H172" s="5"/>
      <c r="I172" s="6"/>
      <c r="J172" s="5"/>
      <c r="K172" s="5"/>
      <c r="L172" s="5"/>
      <c r="M172" s="5"/>
    </row>
    <row r="173" spans="1:13" ht="12.75" customHeight="1">
      <c r="A173" s="5"/>
      <c r="B173" s="5"/>
      <c r="C173" s="6"/>
      <c r="D173" s="5"/>
      <c r="E173" s="5"/>
      <c r="F173" s="7"/>
      <c r="G173" s="5"/>
      <c r="H173" s="5"/>
      <c r="I173" s="6"/>
      <c r="J173" s="5"/>
      <c r="K173" s="5"/>
      <c r="L173" s="5"/>
      <c r="M173" s="5"/>
    </row>
    <row r="174" spans="1:13" ht="12.75" customHeight="1">
      <c r="A174" s="5"/>
      <c r="B174" s="5"/>
      <c r="C174" s="6"/>
      <c r="D174" s="5"/>
      <c r="E174" s="5"/>
      <c r="F174" s="7"/>
      <c r="G174" s="5"/>
      <c r="H174" s="5"/>
      <c r="I174" s="6"/>
      <c r="J174" s="5"/>
      <c r="K174" s="5"/>
      <c r="L174" s="5"/>
      <c r="M174" s="5"/>
    </row>
    <row r="175" spans="1:13" ht="12.75" customHeight="1">
      <c r="A175" s="5"/>
      <c r="B175" s="5"/>
      <c r="C175" s="6"/>
      <c r="D175" s="5"/>
      <c r="E175" s="5"/>
      <c r="F175" s="7"/>
      <c r="G175" s="5"/>
      <c r="H175" s="5"/>
      <c r="I175" s="6"/>
      <c r="J175" s="5"/>
      <c r="K175" s="5"/>
      <c r="L175" s="5"/>
      <c r="M175" s="5"/>
    </row>
    <row r="176" spans="1:13" ht="12.75" customHeight="1">
      <c r="A176" s="5"/>
      <c r="B176" s="5"/>
      <c r="C176" s="6"/>
      <c r="D176" s="5"/>
      <c r="E176" s="5"/>
      <c r="F176" s="7"/>
      <c r="G176" s="5"/>
      <c r="H176" s="5"/>
      <c r="I176" s="6"/>
      <c r="J176" s="5"/>
      <c r="K176" s="5"/>
      <c r="L176" s="5"/>
      <c r="M176" s="5"/>
    </row>
    <row r="177" spans="1:13" ht="12.75" customHeight="1">
      <c r="A177" s="5"/>
      <c r="B177" s="5"/>
      <c r="C177" s="6"/>
      <c r="D177" s="5"/>
      <c r="E177" s="5"/>
      <c r="F177" s="7"/>
      <c r="G177" s="5"/>
      <c r="H177" s="5"/>
      <c r="I177" s="6"/>
      <c r="J177" s="5"/>
      <c r="K177" s="5"/>
      <c r="L177" s="5"/>
      <c r="M177" s="5"/>
    </row>
    <row r="178" spans="1:13" ht="12.75" customHeight="1">
      <c r="A178" s="5"/>
      <c r="B178" s="5"/>
      <c r="C178" s="6"/>
      <c r="D178" s="5"/>
      <c r="E178" s="5"/>
      <c r="F178" s="7"/>
      <c r="G178" s="5"/>
      <c r="H178" s="5"/>
      <c r="I178" s="6"/>
      <c r="J178" s="5"/>
      <c r="K178" s="5"/>
      <c r="L178" s="5"/>
      <c r="M178" s="5"/>
    </row>
    <row r="179" spans="1:13" ht="12.75" customHeight="1">
      <c r="A179" s="5"/>
      <c r="B179" s="5"/>
      <c r="C179" s="6"/>
      <c r="D179" s="5"/>
      <c r="E179" s="5"/>
      <c r="F179" s="7"/>
      <c r="G179" s="5"/>
      <c r="H179" s="5"/>
      <c r="I179" s="6"/>
      <c r="J179" s="5"/>
      <c r="K179" s="5"/>
      <c r="L179" s="5"/>
      <c r="M179" s="5"/>
    </row>
    <row r="180" spans="1:13" ht="12.75" customHeight="1">
      <c r="A180" s="5"/>
      <c r="B180" s="5"/>
      <c r="C180" s="6"/>
      <c r="D180" s="5"/>
      <c r="E180" s="5"/>
      <c r="F180" s="7"/>
      <c r="G180" s="5"/>
      <c r="H180" s="5"/>
      <c r="I180" s="6"/>
      <c r="J180" s="5"/>
      <c r="K180" s="5"/>
      <c r="L180" s="5"/>
      <c r="M180" s="5"/>
    </row>
    <row r="181" spans="1:13" ht="12.75" customHeight="1">
      <c r="A181" s="5"/>
      <c r="B181" s="5"/>
      <c r="C181" s="6"/>
      <c r="D181" s="5"/>
      <c r="E181" s="5"/>
      <c r="F181" s="7"/>
      <c r="G181" s="5"/>
      <c r="H181" s="5"/>
      <c r="I181" s="6"/>
      <c r="J181" s="5"/>
      <c r="K181" s="5"/>
      <c r="L181" s="5"/>
      <c r="M181" s="5"/>
    </row>
    <row r="182" spans="1:13" ht="12.75" customHeight="1">
      <c r="A182" s="5"/>
      <c r="B182" s="5"/>
      <c r="C182" s="6"/>
      <c r="D182" s="5"/>
      <c r="E182" s="5"/>
      <c r="F182" s="7"/>
      <c r="G182" s="5"/>
      <c r="H182" s="5"/>
      <c r="I182" s="6"/>
      <c r="J182" s="5"/>
      <c r="K182" s="5"/>
      <c r="L182" s="5"/>
      <c r="M182" s="5"/>
    </row>
    <row r="183" spans="1:13" ht="12.75" customHeight="1">
      <c r="A183" s="5"/>
      <c r="B183" s="5"/>
      <c r="C183" s="6"/>
      <c r="D183" s="5"/>
      <c r="E183" s="5"/>
      <c r="F183" s="7"/>
      <c r="G183" s="5"/>
      <c r="H183" s="5"/>
      <c r="I183" s="6"/>
      <c r="J183" s="5"/>
      <c r="K183" s="5"/>
      <c r="L183" s="5"/>
      <c r="M183" s="5"/>
    </row>
    <row r="184" spans="1:13" ht="12.75" customHeight="1">
      <c r="A184" s="5"/>
      <c r="B184" s="5"/>
      <c r="C184" s="6"/>
      <c r="D184" s="5"/>
      <c r="E184" s="5"/>
      <c r="F184" s="7"/>
      <c r="G184" s="5"/>
      <c r="H184" s="5"/>
      <c r="I184" s="6"/>
      <c r="J184" s="5"/>
      <c r="K184" s="5"/>
      <c r="L184" s="5"/>
      <c r="M184" s="5"/>
    </row>
    <row r="185" spans="1:13" ht="12.75" customHeight="1">
      <c r="A185" s="5"/>
      <c r="B185" s="5"/>
      <c r="C185" s="6"/>
      <c r="D185" s="5"/>
      <c r="E185" s="5"/>
      <c r="F185" s="7"/>
      <c r="G185" s="5"/>
      <c r="H185" s="5"/>
      <c r="I185" s="6"/>
      <c r="J185" s="5"/>
      <c r="K185" s="5"/>
      <c r="L185" s="5"/>
      <c r="M185" s="5"/>
    </row>
    <row r="186" spans="1:13" ht="12.75" customHeight="1">
      <c r="A186" s="5"/>
      <c r="B186" s="5"/>
      <c r="C186" s="6"/>
      <c r="D186" s="5"/>
      <c r="E186" s="5"/>
      <c r="F186" s="7"/>
      <c r="G186" s="5"/>
      <c r="H186" s="5"/>
      <c r="I186" s="6"/>
      <c r="J186" s="5"/>
      <c r="K186" s="5"/>
      <c r="L186" s="5"/>
      <c r="M186" s="5"/>
    </row>
    <row r="187" spans="1:13" ht="12.75" customHeight="1">
      <c r="A187" s="5"/>
      <c r="B187" s="5"/>
      <c r="C187" s="6"/>
      <c r="D187" s="5"/>
      <c r="E187" s="5"/>
      <c r="F187" s="7"/>
      <c r="G187" s="5"/>
      <c r="H187" s="5"/>
      <c r="I187" s="6"/>
      <c r="J187" s="5"/>
      <c r="K187" s="5"/>
      <c r="L187" s="5"/>
      <c r="M187" s="5"/>
    </row>
    <row r="188" spans="1:13" ht="12.75" customHeight="1">
      <c r="A188" s="5"/>
      <c r="B188" s="5"/>
      <c r="C188" s="6"/>
      <c r="D188" s="5"/>
      <c r="E188" s="5"/>
      <c r="F188" s="7"/>
      <c r="G188" s="5"/>
      <c r="H188" s="5"/>
      <c r="I188" s="6"/>
      <c r="J188" s="5"/>
      <c r="K188" s="5"/>
      <c r="L188" s="5"/>
      <c r="M188" s="5"/>
    </row>
    <row r="189" spans="1:13" ht="12.75" customHeight="1">
      <c r="A189" s="5"/>
      <c r="B189" s="5"/>
      <c r="C189" s="6"/>
      <c r="D189" s="5"/>
      <c r="E189" s="5"/>
      <c r="F189" s="7"/>
      <c r="G189" s="5"/>
      <c r="H189" s="5"/>
      <c r="I189" s="6"/>
      <c r="J189" s="5"/>
      <c r="K189" s="5"/>
      <c r="L189" s="5"/>
      <c r="M189" s="5"/>
    </row>
    <row r="190" spans="1:13" ht="12.75" customHeight="1">
      <c r="A190" s="5"/>
      <c r="B190" s="5"/>
      <c r="C190" s="6"/>
      <c r="D190" s="5"/>
      <c r="E190" s="5"/>
      <c r="F190" s="7"/>
      <c r="G190" s="5"/>
      <c r="H190" s="5"/>
      <c r="I190" s="6"/>
      <c r="J190" s="5"/>
      <c r="K190" s="5"/>
      <c r="L190" s="5"/>
      <c r="M190" s="5"/>
    </row>
    <row r="191" spans="1:13" ht="12.75" customHeight="1">
      <c r="A191" s="5"/>
      <c r="B191" s="5"/>
      <c r="C191" s="6"/>
      <c r="D191" s="5"/>
      <c r="E191" s="5"/>
      <c r="F191" s="7"/>
      <c r="G191" s="5"/>
      <c r="H191" s="5"/>
      <c r="I191" s="6"/>
      <c r="J191" s="5"/>
      <c r="K191" s="5"/>
      <c r="L191" s="5"/>
      <c r="M191" s="5"/>
    </row>
    <row r="192" spans="1:13" ht="12.75" customHeight="1">
      <c r="A192" s="5"/>
      <c r="B192" s="5"/>
      <c r="C192" s="6"/>
      <c r="D192" s="5"/>
      <c r="E192" s="5"/>
      <c r="F192" s="7"/>
      <c r="G192" s="5"/>
      <c r="H192" s="5"/>
      <c r="I192" s="6"/>
      <c r="J192" s="5"/>
      <c r="K192" s="5"/>
      <c r="L192" s="5"/>
      <c r="M192" s="5"/>
    </row>
    <row r="193" spans="1:13" ht="12.75" customHeight="1">
      <c r="A193" s="5"/>
      <c r="B193" s="5"/>
      <c r="C193" s="6"/>
      <c r="D193" s="5"/>
      <c r="E193" s="5"/>
      <c r="F193" s="7"/>
      <c r="G193" s="5"/>
      <c r="H193" s="5"/>
      <c r="I193" s="6"/>
      <c r="J193" s="5"/>
      <c r="K193" s="5"/>
      <c r="L193" s="5"/>
      <c r="M193" s="5"/>
    </row>
    <row r="194" spans="1:13" ht="12.75" customHeight="1">
      <c r="A194" s="5"/>
      <c r="B194" s="5"/>
      <c r="C194" s="6"/>
      <c r="D194" s="5"/>
      <c r="E194" s="5"/>
      <c r="F194" s="7"/>
      <c r="G194" s="5"/>
      <c r="H194" s="5"/>
      <c r="I194" s="6"/>
      <c r="J194" s="5"/>
      <c r="K194" s="5"/>
      <c r="L194" s="5"/>
      <c r="M194" s="5"/>
    </row>
    <row r="195" spans="1:13" ht="12.75" customHeight="1">
      <c r="A195" s="5"/>
      <c r="B195" s="5"/>
      <c r="C195" s="6"/>
      <c r="D195" s="5"/>
      <c r="E195" s="5"/>
      <c r="F195" s="7"/>
      <c r="G195" s="5"/>
      <c r="H195" s="5"/>
      <c r="I195" s="6"/>
      <c r="J195" s="5"/>
      <c r="K195" s="5"/>
      <c r="L195" s="5"/>
      <c r="M195" s="5"/>
    </row>
    <row r="196" spans="1:13" ht="12.75" customHeight="1">
      <c r="A196" s="5"/>
      <c r="B196" s="5"/>
      <c r="C196" s="6"/>
      <c r="D196" s="5"/>
      <c r="E196" s="5"/>
      <c r="F196" s="7"/>
      <c r="G196" s="5"/>
      <c r="H196" s="5"/>
      <c r="I196" s="6"/>
      <c r="J196" s="5"/>
      <c r="K196" s="5"/>
      <c r="L196" s="5"/>
      <c r="M196" s="5"/>
    </row>
    <row r="197" spans="1:13" ht="12.75" customHeight="1">
      <c r="A197" s="5"/>
      <c r="B197" s="5"/>
      <c r="C197" s="6"/>
      <c r="D197" s="5"/>
      <c r="E197" s="5"/>
      <c r="F197" s="7"/>
      <c r="G197" s="5"/>
      <c r="H197" s="5"/>
      <c r="I197" s="6"/>
      <c r="J197" s="5"/>
      <c r="K197" s="5"/>
      <c r="L197" s="5"/>
      <c r="M197" s="5"/>
    </row>
    <row r="198" spans="1:13" ht="12.75" customHeight="1">
      <c r="A198" s="5"/>
      <c r="B198" s="5"/>
      <c r="C198" s="6"/>
      <c r="D198" s="5"/>
      <c r="E198" s="5"/>
      <c r="F198" s="7"/>
      <c r="G198" s="5"/>
      <c r="H198" s="5"/>
      <c r="I198" s="6"/>
      <c r="J198" s="5"/>
      <c r="K198" s="5"/>
      <c r="L198" s="5"/>
      <c r="M198" s="5"/>
    </row>
    <row r="199" spans="1:13" ht="12.75" customHeight="1">
      <c r="A199" s="5"/>
      <c r="B199" s="5"/>
      <c r="C199" s="6"/>
      <c r="D199" s="5"/>
      <c r="E199" s="5"/>
      <c r="F199" s="7"/>
      <c r="G199" s="5"/>
      <c r="H199" s="5"/>
      <c r="I199" s="6"/>
      <c r="J199" s="5"/>
      <c r="K199" s="5"/>
      <c r="L199" s="5"/>
      <c r="M199" s="5"/>
    </row>
    <row r="200" spans="1:13" ht="12.75" customHeight="1">
      <c r="A200" s="5"/>
      <c r="B200" s="5"/>
      <c r="C200" s="6"/>
      <c r="D200" s="5"/>
      <c r="E200" s="5"/>
      <c r="F200" s="7"/>
      <c r="G200" s="5"/>
      <c r="H200" s="5"/>
      <c r="I200" s="6"/>
      <c r="J200" s="5"/>
      <c r="K200" s="5"/>
      <c r="L200" s="5"/>
      <c r="M200" s="5"/>
    </row>
    <row r="201" spans="1:13" ht="12.75" customHeight="1">
      <c r="A201" s="5"/>
      <c r="B201" s="5"/>
      <c r="C201" s="6"/>
      <c r="D201" s="5"/>
      <c r="E201" s="5"/>
      <c r="F201" s="7"/>
      <c r="G201" s="5"/>
      <c r="H201" s="5"/>
      <c r="I201" s="6"/>
      <c r="J201" s="5"/>
      <c r="K201" s="5"/>
      <c r="L201" s="5"/>
      <c r="M201" s="5"/>
    </row>
    <row r="202" spans="1:13" ht="12.75" customHeight="1">
      <c r="A202" s="5"/>
      <c r="B202" s="5"/>
      <c r="C202" s="6"/>
      <c r="D202" s="5"/>
      <c r="E202" s="5"/>
      <c r="F202" s="7"/>
      <c r="G202" s="5"/>
      <c r="H202" s="5"/>
      <c r="I202" s="6"/>
      <c r="J202" s="5"/>
      <c r="K202" s="5"/>
      <c r="L202" s="5"/>
      <c r="M202" s="5"/>
    </row>
    <row r="203" spans="1:13" ht="12.75" customHeight="1">
      <c r="A203" s="5"/>
      <c r="B203" s="5"/>
      <c r="C203" s="6"/>
      <c r="D203" s="5"/>
      <c r="E203" s="5"/>
      <c r="F203" s="7"/>
      <c r="G203" s="5"/>
      <c r="H203" s="5"/>
      <c r="I203" s="6"/>
      <c r="J203" s="5"/>
      <c r="K203" s="5"/>
      <c r="L203" s="5"/>
      <c r="M203" s="5"/>
    </row>
    <row r="204" spans="1:13" ht="12.75" customHeight="1">
      <c r="A204" s="5"/>
      <c r="B204" s="5"/>
      <c r="C204" s="6"/>
      <c r="D204" s="5"/>
      <c r="E204" s="5"/>
      <c r="F204" s="7"/>
      <c r="G204" s="5"/>
      <c r="H204" s="5"/>
      <c r="I204" s="6"/>
      <c r="J204" s="5"/>
      <c r="K204" s="5"/>
      <c r="L204" s="5"/>
      <c r="M204" s="5"/>
    </row>
    <row r="205" spans="1:13" ht="12.75" customHeight="1">
      <c r="A205" s="5"/>
      <c r="B205" s="5"/>
      <c r="C205" s="6"/>
      <c r="D205" s="5"/>
      <c r="E205" s="5"/>
      <c r="F205" s="7"/>
      <c r="G205" s="5"/>
      <c r="H205" s="5"/>
      <c r="I205" s="6"/>
      <c r="J205" s="5"/>
      <c r="K205" s="5"/>
      <c r="L205" s="5"/>
      <c r="M205" s="5"/>
    </row>
    <row r="206" spans="1:13" ht="12.75" customHeight="1">
      <c r="A206" s="5"/>
      <c r="B206" s="5"/>
      <c r="C206" s="6"/>
      <c r="D206" s="5"/>
      <c r="E206" s="5"/>
      <c r="F206" s="7"/>
      <c r="G206" s="5"/>
      <c r="H206" s="5"/>
      <c r="I206" s="6"/>
      <c r="J206" s="5"/>
      <c r="K206" s="5"/>
      <c r="L206" s="5"/>
      <c r="M206" s="5"/>
    </row>
    <row r="207" spans="1:13" ht="12.75" customHeight="1">
      <c r="A207" s="5"/>
      <c r="B207" s="5"/>
      <c r="C207" s="6"/>
      <c r="D207" s="5"/>
      <c r="E207" s="5"/>
      <c r="F207" s="7"/>
      <c r="G207" s="5"/>
      <c r="H207" s="5"/>
      <c r="I207" s="6"/>
      <c r="J207" s="5"/>
      <c r="K207" s="5"/>
      <c r="L207" s="5"/>
      <c r="M207" s="5"/>
    </row>
    <row r="208" spans="1:13" ht="12.75" customHeight="1">
      <c r="A208" s="5"/>
      <c r="B208" s="5"/>
      <c r="C208" s="6"/>
      <c r="D208" s="5"/>
      <c r="E208" s="5"/>
      <c r="F208" s="7"/>
      <c r="G208" s="5"/>
      <c r="H208" s="5"/>
      <c r="I208" s="6"/>
      <c r="J208" s="5"/>
      <c r="K208" s="5"/>
      <c r="L208" s="5"/>
      <c r="M208" s="5"/>
    </row>
    <row r="209" spans="1:13" ht="12.75" customHeight="1">
      <c r="A209" s="5"/>
      <c r="B209" s="5"/>
      <c r="C209" s="6"/>
      <c r="D209" s="5"/>
      <c r="E209" s="5"/>
      <c r="F209" s="7"/>
      <c r="G209" s="5"/>
      <c r="H209" s="5"/>
      <c r="I209" s="6"/>
      <c r="J209" s="5"/>
      <c r="K209" s="5"/>
      <c r="L209" s="5"/>
      <c r="M209" s="5"/>
    </row>
    <row r="210" spans="1:13" ht="12.75" customHeight="1">
      <c r="A210" s="5"/>
      <c r="B210" s="5"/>
      <c r="C210" s="6"/>
      <c r="D210" s="5"/>
      <c r="E210" s="5"/>
      <c r="F210" s="7"/>
      <c r="G210" s="5"/>
      <c r="H210" s="5"/>
      <c r="I210" s="6"/>
      <c r="J210" s="5"/>
      <c r="K210" s="5"/>
      <c r="L210" s="5"/>
      <c r="M210" s="5"/>
    </row>
    <row r="211" spans="1:13" ht="12.75" customHeight="1">
      <c r="A211" s="5"/>
      <c r="B211" s="5"/>
      <c r="C211" s="6"/>
      <c r="D211" s="5"/>
      <c r="E211" s="5"/>
      <c r="F211" s="7"/>
      <c r="G211" s="5"/>
      <c r="H211" s="5"/>
      <c r="I211" s="6"/>
      <c r="J211" s="5"/>
      <c r="K211" s="5"/>
      <c r="L211" s="5"/>
      <c r="M211" s="5"/>
    </row>
    <row r="212" spans="1:13" ht="12.75" customHeight="1">
      <c r="A212" s="5"/>
      <c r="B212" s="5"/>
      <c r="C212" s="6"/>
      <c r="D212" s="5"/>
      <c r="E212" s="5"/>
      <c r="F212" s="7"/>
      <c r="G212" s="5"/>
      <c r="H212" s="5"/>
      <c r="I212" s="6"/>
      <c r="J212" s="5"/>
      <c r="K212" s="5"/>
      <c r="L212" s="5"/>
      <c r="M212" s="5"/>
    </row>
    <row r="213" spans="1:13" ht="12.75" customHeight="1">
      <c r="A213" s="5"/>
      <c r="B213" s="5"/>
      <c r="C213" s="6"/>
      <c r="D213" s="5"/>
      <c r="E213" s="5"/>
      <c r="F213" s="7"/>
      <c r="G213" s="5"/>
      <c r="H213" s="5"/>
      <c r="I213" s="6"/>
      <c r="J213" s="5"/>
      <c r="K213" s="5"/>
      <c r="L213" s="5"/>
      <c r="M213" s="5"/>
    </row>
    <row r="214" spans="1:13" ht="12.75" customHeight="1">
      <c r="A214" s="5"/>
      <c r="B214" s="5"/>
      <c r="C214" s="6"/>
      <c r="D214" s="5"/>
      <c r="E214" s="5"/>
      <c r="F214" s="7"/>
      <c r="G214" s="5"/>
      <c r="H214" s="5"/>
      <c r="I214" s="6"/>
      <c r="J214" s="5"/>
      <c r="K214" s="5"/>
      <c r="L214" s="5"/>
      <c r="M214" s="5"/>
    </row>
    <row r="215" spans="1:13" ht="12.75" customHeight="1">
      <c r="A215" s="5"/>
      <c r="B215" s="5"/>
      <c r="C215" s="6"/>
      <c r="D215" s="5"/>
      <c r="E215" s="5"/>
      <c r="F215" s="7"/>
      <c r="G215" s="5"/>
      <c r="H215" s="5"/>
      <c r="I215" s="6"/>
      <c r="J215" s="5"/>
      <c r="K215" s="5"/>
      <c r="L215" s="5"/>
      <c r="M215" s="5"/>
    </row>
    <row r="216" spans="1:13" ht="12.75" customHeight="1">
      <c r="A216" s="5"/>
      <c r="B216" s="5"/>
      <c r="C216" s="6"/>
      <c r="D216" s="5"/>
      <c r="E216" s="5"/>
      <c r="F216" s="7"/>
      <c r="G216" s="5"/>
      <c r="H216" s="5"/>
      <c r="I216" s="6"/>
      <c r="J216" s="5"/>
      <c r="K216" s="5"/>
      <c r="L216" s="5"/>
      <c r="M216" s="5"/>
    </row>
    <row r="217" spans="1:13" ht="12.75" customHeight="1">
      <c r="A217" s="5"/>
      <c r="B217" s="5"/>
      <c r="C217" s="6"/>
      <c r="D217" s="5"/>
      <c r="E217" s="5"/>
      <c r="F217" s="7"/>
      <c r="G217" s="5"/>
      <c r="H217" s="5"/>
      <c r="I217" s="6"/>
      <c r="J217" s="5"/>
      <c r="K217" s="5"/>
      <c r="L217" s="5"/>
      <c r="M217" s="5"/>
    </row>
    <row r="218" spans="1:13" ht="12.75" customHeight="1">
      <c r="A218" s="5"/>
      <c r="B218" s="5"/>
      <c r="C218" s="6"/>
      <c r="D218" s="5"/>
      <c r="E218" s="5"/>
      <c r="F218" s="7"/>
      <c r="G218" s="5"/>
      <c r="H218" s="5"/>
      <c r="I218" s="6"/>
      <c r="J218" s="5"/>
      <c r="K218" s="5"/>
      <c r="L218" s="5"/>
      <c r="M218" s="5"/>
    </row>
    <row r="219" spans="1:13" ht="12.75" customHeight="1">
      <c r="A219" s="5"/>
      <c r="B219" s="5"/>
      <c r="C219" s="6"/>
      <c r="D219" s="5"/>
      <c r="E219" s="5"/>
      <c r="F219" s="7"/>
      <c r="G219" s="5"/>
      <c r="H219" s="5"/>
      <c r="I219" s="6"/>
      <c r="J219" s="5"/>
      <c r="K219" s="5"/>
      <c r="L219" s="5"/>
      <c r="M219" s="5"/>
    </row>
    <row r="220" spans="1:13" ht="12.75" customHeight="1">
      <c r="A220" s="5"/>
      <c r="B220" s="5"/>
      <c r="C220" s="6"/>
      <c r="D220" s="5"/>
      <c r="E220" s="5"/>
      <c r="F220" s="7"/>
      <c r="G220" s="5"/>
      <c r="H220" s="5"/>
      <c r="I220" s="6"/>
      <c r="J220" s="5"/>
      <c r="K220" s="5"/>
      <c r="L220" s="5"/>
      <c r="M220" s="5"/>
    </row>
    <row r="221" spans="1:13" ht="12.75" customHeight="1">
      <c r="A221" s="5"/>
      <c r="B221" s="5"/>
      <c r="C221" s="6"/>
      <c r="D221" s="5"/>
      <c r="E221" s="5"/>
      <c r="F221" s="7"/>
      <c r="G221" s="5"/>
      <c r="H221" s="5"/>
      <c r="I221" s="6"/>
      <c r="J221" s="5"/>
      <c r="K221" s="5"/>
      <c r="L221" s="5"/>
      <c r="M221" s="5"/>
    </row>
    <row r="222" spans="1:13" ht="12.75" customHeight="1">
      <c r="A222" s="5"/>
      <c r="B222" s="5"/>
      <c r="C222" s="6"/>
      <c r="D222" s="5"/>
      <c r="E222" s="5"/>
      <c r="F222" s="7"/>
      <c r="G222" s="5"/>
      <c r="H222" s="5"/>
      <c r="I222" s="6"/>
      <c r="J222" s="5"/>
      <c r="K222" s="5"/>
      <c r="L222" s="5"/>
      <c r="M222" s="5"/>
    </row>
    <row r="223" spans="1:13" ht="12.75" customHeight="1">
      <c r="A223" s="5"/>
      <c r="B223" s="5"/>
      <c r="C223" s="6"/>
      <c r="D223" s="5"/>
      <c r="E223" s="5"/>
      <c r="F223" s="7"/>
      <c r="G223" s="5"/>
      <c r="H223" s="5"/>
      <c r="I223" s="6"/>
      <c r="J223" s="5"/>
      <c r="K223" s="5"/>
      <c r="L223" s="5"/>
      <c r="M223" s="5"/>
    </row>
    <row r="224" spans="1:13" ht="12.75" customHeight="1">
      <c r="A224" s="5"/>
      <c r="B224" s="5"/>
      <c r="C224" s="6"/>
      <c r="D224" s="5"/>
      <c r="E224" s="5"/>
      <c r="F224" s="7"/>
      <c r="G224" s="5"/>
      <c r="H224" s="5"/>
      <c r="I224" s="6"/>
      <c r="J224" s="5"/>
      <c r="K224" s="5"/>
      <c r="L224" s="5"/>
      <c r="M224" s="5"/>
    </row>
    <row r="225" spans="1:13" ht="12.75" customHeight="1">
      <c r="A225" s="5"/>
      <c r="B225" s="5"/>
      <c r="C225" s="6"/>
      <c r="D225" s="5"/>
      <c r="E225" s="5"/>
      <c r="F225" s="7"/>
      <c r="G225" s="5"/>
      <c r="H225" s="5"/>
      <c r="I225" s="6"/>
      <c r="J225" s="5"/>
      <c r="K225" s="5"/>
      <c r="L225" s="5"/>
      <c r="M225" s="5"/>
    </row>
    <row r="226" spans="1:13" ht="12.75" customHeight="1">
      <c r="A226" s="5"/>
      <c r="B226" s="5"/>
      <c r="C226" s="6"/>
      <c r="D226" s="5"/>
      <c r="E226" s="5"/>
      <c r="F226" s="7"/>
      <c r="G226" s="5"/>
      <c r="H226" s="5"/>
      <c r="I226" s="6"/>
      <c r="J226" s="5"/>
      <c r="K226" s="5"/>
      <c r="L226" s="5"/>
      <c r="M226" s="5"/>
    </row>
    <row r="227" spans="1:13" ht="12.75" customHeight="1">
      <c r="A227" s="5"/>
      <c r="B227" s="5"/>
      <c r="C227" s="6"/>
      <c r="D227" s="5"/>
      <c r="E227" s="5"/>
      <c r="F227" s="7"/>
      <c r="G227" s="5"/>
      <c r="H227" s="5"/>
      <c r="I227" s="6"/>
      <c r="J227" s="5"/>
      <c r="K227" s="5"/>
      <c r="L227" s="5"/>
      <c r="M227" s="5"/>
    </row>
    <row r="228" spans="1:13" ht="12.75" customHeight="1">
      <c r="A228" s="5"/>
      <c r="B228" s="5"/>
      <c r="C228" s="6"/>
      <c r="D228" s="5"/>
      <c r="E228" s="5"/>
      <c r="F228" s="7"/>
      <c r="G228" s="5"/>
      <c r="H228" s="5"/>
      <c r="I228" s="6"/>
      <c r="J228" s="5"/>
      <c r="K228" s="5"/>
      <c r="L228" s="5"/>
      <c r="M228" s="5"/>
    </row>
    <row r="229" spans="1:13" ht="12.75" customHeight="1">
      <c r="A229" s="5"/>
      <c r="B229" s="5"/>
      <c r="C229" s="6"/>
      <c r="D229" s="5"/>
      <c r="E229" s="5"/>
      <c r="F229" s="7"/>
      <c r="G229" s="5"/>
      <c r="H229" s="5"/>
      <c r="I229" s="6"/>
      <c r="J229" s="5"/>
      <c r="K229" s="5"/>
      <c r="L229" s="5"/>
      <c r="M229" s="5"/>
    </row>
    <row r="230" spans="1:13" ht="12.75" customHeight="1">
      <c r="A230" s="5"/>
      <c r="B230" s="5"/>
      <c r="C230" s="6"/>
      <c r="D230" s="5"/>
      <c r="E230" s="5"/>
      <c r="F230" s="7"/>
      <c r="G230" s="5"/>
      <c r="H230" s="5"/>
      <c r="I230" s="6"/>
      <c r="J230" s="5"/>
      <c r="K230" s="5"/>
      <c r="L230" s="5"/>
      <c r="M230" s="5"/>
    </row>
    <row r="231" spans="1:13" ht="12.75" customHeight="1">
      <c r="A231" s="5"/>
      <c r="B231" s="5"/>
      <c r="C231" s="6"/>
      <c r="D231" s="5"/>
      <c r="E231" s="5"/>
      <c r="F231" s="7"/>
      <c r="G231" s="5"/>
      <c r="H231" s="5"/>
      <c r="I231" s="6"/>
      <c r="J231" s="5"/>
      <c r="K231" s="5"/>
      <c r="L231" s="5"/>
      <c r="M231" s="5"/>
    </row>
    <row r="232" spans="1:13" ht="12.75" customHeight="1">
      <c r="A232" s="5"/>
      <c r="B232" s="5"/>
      <c r="C232" s="6"/>
      <c r="D232" s="5"/>
      <c r="E232" s="5"/>
      <c r="F232" s="7"/>
      <c r="G232" s="5"/>
      <c r="H232" s="5"/>
      <c r="I232" s="6"/>
      <c r="J232" s="5"/>
      <c r="K232" s="5"/>
      <c r="L232" s="5"/>
      <c r="M232" s="5"/>
    </row>
    <row r="233" spans="1:13" ht="12.75" customHeight="1">
      <c r="A233" s="5"/>
      <c r="B233" s="5"/>
      <c r="C233" s="6"/>
      <c r="D233" s="5"/>
      <c r="E233" s="5"/>
      <c r="F233" s="7"/>
      <c r="G233" s="5"/>
      <c r="H233" s="5"/>
      <c r="I233" s="6"/>
      <c r="J233" s="5"/>
      <c r="K233" s="5"/>
      <c r="L233" s="5"/>
      <c r="M233" s="5"/>
    </row>
    <row r="234" spans="1:13" ht="12.75" customHeight="1">
      <c r="A234" s="5"/>
      <c r="B234" s="5"/>
      <c r="C234" s="6"/>
      <c r="D234" s="5"/>
      <c r="E234" s="5"/>
      <c r="F234" s="7"/>
      <c r="G234" s="5"/>
      <c r="H234" s="5"/>
      <c r="I234" s="6"/>
      <c r="J234" s="5"/>
      <c r="K234" s="5"/>
      <c r="L234" s="5"/>
      <c r="M234" s="5"/>
    </row>
    <row r="235" spans="1:13" ht="12.75" customHeight="1">
      <c r="A235" s="5"/>
      <c r="B235" s="5"/>
      <c r="C235" s="6"/>
      <c r="D235" s="5"/>
      <c r="E235" s="5"/>
      <c r="F235" s="7"/>
      <c r="G235" s="5"/>
      <c r="H235" s="5"/>
      <c r="I235" s="6"/>
      <c r="J235" s="5"/>
      <c r="K235" s="5"/>
      <c r="L235" s="5"/>
      <c r="M235" s="5"/>
    </row>
    <row r="236" spans="1:13" ht="12.75" customHeight="1">
      <c r="A236" s="5"/>
      <c r="B236" s="5"/>
      <c r="C236" s="6"/>
      <c r="D236" s="5"/>
      <c r="E236" s="5"/>
      <c r="F236" s="7"/>
      <c r="G236" s="5"/>
      <c r="H236" s="5"/>
      <c r="I236" s="6"/>
      <c r="J236" s="5"/>
      <c r="K236" s="5"/>
      <c r="L236" s="5"/>
      <c r="M236" s="5"/>
    </row>
    <row r="237" spans="1:13" ht="12.75" customHeight="1">
      <c r="A237" s="5"/>
      <c r="B237" s="5"/>
      <c r="C237" s="6"/>
      <c r="D237" s="5"/>
      <c r="E237" s="5"/>
      <c r="F237" s="7"/>
      <c r="G237" s="5"/>
      <c r="H237" s="5"/>
      <c r="I237" s="6"/>
      <c r="J237" s="5"/>
      <c r="K237" s="5"/>
      <c r="L237" s="5"/>
      <c r="M237" s="5"/>
    </row>
    <row r="238" spans="1:13" ht="12.75" customHeight="1">
      <c r="A238" s="5"/>
      <c r="B238" s="5"/>
      <c r="C238" s="6"/>
      <c r="D238" s="5"/>
      <c r="E238" s="5"/>
      <c r="F238" s="7"/>
      <c r="G238" s="5"/>
      <c r="H238" s="5"/>
      <c r="I238" s="6"/>
      <c r="J238" s="5"/>
      <c r="K238" s="5"/>
      <c r="L238" s="5"/>
      <c r="M238" s="5"/>
    </row>
    <row r="239" spans="1:13" ht="12.75" customHeight="1">
      <c r="A239" s="5"/>
      <c r="B239" s="5"/>
      <c r="C239" s="6"/>
      <c r="D239" s="5"/>
      <c r="E239" s="5"/>
      <c r="F239" s="7"/>
      <c r="G239" s="5"/>
      <c r="H239" s="5"/>
      <c r="I239" s="6"/>
      <c r="J239" s="5"/>
      <c r="K239" s="5"/>
      <c r="L239" s="5"/>
      <c r="M239" s="5"/>
    </row>
    <row r="240" spans="1:13" ht="12.75" customHeight="1">
      <c r="A240" s="5"/>
      <c r="B240" s="5"/>
      <c r="C240" s="6"/>
      <c r="D240" s="5"/>
      <c r="E240" s="5"/>
      <c r="F240" s="7"/>
      <c r="G240" s="5"/>
      <c r="H240" s="5"/>
      <c r="I240" s="6"/>
      <c r="J240" s="5"/>
      <c r="K240" s="5"/>
      <c r="L240" s="5"/>
      <c r="M240" s="5"/>
    </row>
    <row r="241" spans="1:13" ht="12.75" customHeight="1">
      <c r="A241" s="5"/>
      <c r="B241" s="5"/>
      <c r="C241" s="6"/>
      <c r="D241" s="5"/>
      <c r="E241" s="5"/>
      <c r="F241" s="7"/>
      <c r="G241" s="5"/>
      <c r="H241" s="5"/>
      <c r="I241" s="6"/>
      <c r="J241" s="5"/>
      <c r="K241" s="5"/>
      <c r="L241" s="5"/>
      <c r="M241" s="5"/>
    </row>
    <row r="242" spans="1:13" ht="12.75" customHeight="1">
      <c r="A242" s="5"/>
      <c r="B242" s="5"/>
      <c r="C242" s="6"/>
      <c r="D242" s="5"/>
      <c r="E242" s="5"/>
      <c r="F242" s="7"/>
      <c r="G242" s="5"/>
      <c r="H242" s="5"/>
      <c r="I242" s="6"/>
      <c r="J242" s="5"/>
      <c r="K242" s="5"/>
      <c r="L242" s="5"/>
      <c r="M242" s="5"/>
    </row>
    <row r="243" spans="1:13" ht="12.75" customHeight="1">
      <c r="A243" s="5"/>
      <c r="B243" s="5"/>
      <c r="C243" s="6"/>
      <c r="D243" s="5"/>
      <c r="E243" s="5"/>
      <c r="F243" s="7"/>
      <c r="G243" s="5"/>
      <c r="H243" s="5"/>
      <c r="I243" s="6"/>
      <c r="J243" s="5"/>
      <c r="K243" s="5"/>
      <c r="L243" s="5"/>
      <c r="M243" s="5"/>
    </row>
    <row r="244" spans="1:13" ht="12.75" customHeight="1">
      <c r="A244" s="5"/>
      <c r="B244" s="5"/>
      <c r="C244" s="6"/>
      <c r="D244" s="5"/>
      <c r="E244" s="5"/>
      <c r="F244" s="7"/>
      <c r="G244" s="5"/>
      <c r="H244" s="5"/>
      <c r="I244" s="6"/>
      <c r="J244" s="5"/>
      <c r="K244" s="5"/>
      <c r="L244" s="5"/>
      <c r="M244" s="5"/>
    </row>
    <row r="245" spans="1:13" ht="12.75" customHeight="1">
      <c r="A245" s="5"/>
      <c r="B245" s="5"/>
      <c r="C245" s="6"/>
      <c r="D245" s="5"/>
      <c r="E245" s="5"/>
      <c r="F245" s="7"/>
      <c r="G245" s="5"/>
      <c r="H245" s="5"/>
      <c r="I245" s="6"/>
      <c r="J245" s="5"/>
      <c r="K245" s="5"/>
      <c r="L245" s="5"/>
      <c r="M245" s="5"/>
    </row>
    <row r="246" spans="1:13" ht="12.75" customHeight="1">
      <c r="A246" s="5"/>
      <c r="B246" s="5"/>
      <c r="C246" s="6"/>
      <c r="D246" s="5"/>
      <c r="E246" s="5"/>
      <c r="F246" s="7"/>
      <c r="G246" s="5"/>
      <c r="H246" s="5"/>
      <c r="I246" s="6"/>
      <c r="J246" s="5"/>
      <c r="K246" s="5"/>
      <c r="L246" s="5"/>
      <c r="M246" s="5"/>
    </row>
    <row r="247" spans="1:13" ht="12.75" customHeight="1">
      <c r="A247" s="5"/>
      <c r="B247" s="5"/>
      <c r="C247" s="6"/>
      <c r="D247" s="5"/>
      <c r="E247" s="5"/>
      <c r="F247" s="7"/>
      <c r="G247" s="5"/>
      <c r="H247" s="5"/>
      <c r="I247" s="6"/>
      <c r="J247" s="5"/>
      <c r="K247" s="5"/>
      <c r="L247" s="5"/>
      <c r="M247" s="5"/>
    </row>
    <row r="248" spans="1:13" ht="12.75" customHeight="1">
      <c r="A248" s="5"/>
      <c r="B248" s="5"/>
      <c r="C248" s="6"/>
      <c r="D248" s="5"/>
      <c r="E248" s="5"/>
      <c r="F248" s="7"/>
      <c r="G248" s="5"/>
      <c r="H248" s="5"/>
      <c r="I248" s="6"/>
      <c r="J248" s="5"/>
      <c r="K248" s="5"/>
      <c r="L248" s="5"/>
      <c r="M248" s="5"/>
    </row>
    <row r="249" spans="1:13" ht="12.75" customHeight="1">
      <c r="A249" s="5"/>
      <c r="B249" s="5"/>
      <c r="C249" s="6"/>
      <c r="D249" s="5"/>
      <c r="E249" s="5"/>
      <c r="F249" s="7"/>
      <c r="G249" s="5"/>
      <c r="H249" s="5"/>
      <c r="I249" s="6"/>
      <c r="J249" s="5"/>
      <c r="K249" s="5"/>
      <c r="L249" s="5"/>
      <c r="M249" s="5"/>
    </row>
    <row r="250" spans="1:13" ht="12.75" customHeight="1">
      <c r="A250" s="5"/>
      <c r="B250" s="5"/>
      <c r="C250" s="6"/>
      <c r="D250" s="5"/>
      <c r="E250" s="5"/>
      <c r="F250" s="7"/>
      <c r="G250" s="5"/>
      <c r="H250" s="5"/>
      <c r="I250" s="6"/>
      <c r="J250" s="5"/>
      <c r="K250" s="5"/>
      <c r="L250" s="5"/>
      <c r="M250" s="5"/>
    </row>
    <row r="251" spans="1:13" ht="12.75" customHeight="1">
      <c r="A251" s="5"/>
      <c r="B251" s="5"/>
      <c r="C251" s="6"/>
      <c r="D251" s="5"/>
      <c r="E251" s="5"/>
      <c r="F251" s="7"/>
      <c r="G251" s="5"/>
      <c r="H251" s="5"/>
      <c r="I251" s="6"/>
      <c r="J251" s="5"/>
      <c r="K251" s="5"/>
      <c r="L251" s="5"/>
      <c r="M251" s="5"/>
    </row>
    <row r="252" spans="1:13" ht="12.75" customHeight="1">
      <c r="A252" s="5"/>
      <c r="B252" s="5"/>
      <c r="C252" s="6"/>
      <c r="D252" s="5"/>
      <c r="E252" s="5"/>
      <c r="F252" s="7"/>
      <c r="G252" s="5"/>
      <c r="H252" s="5"/>
      <c r="I252" s="6"/>
      <c r="J252" s="5"/>
      <c r="K252" s="5"/>
      <c r="L252" s="5"/>
      <c r="M252" s="5"/>
    </row>
    <row r="253" spans="1:13" ht="12.75" customHeight="1">
      <c r="A253" s="5"/>
      <c r="B253" s="5"/>
      <c r="C253" s="6"/>
      <c r="D253" s="5"/>
      <c r="E253" s="5"/>
      <c r="F253" s="7"/>
      <c r="G253" s="5"/>
      <c r="H253" s="5"/>
      <c r="I253" s="6"/>
      <c r="J253" s="5"/>
      <c r="K253" s="5"/>
      <c r="L253" s="5"/>
      <c r="M253" s="5"/>
    </row>
    <row r="254" spans="1:13" ht="12.75" customHeight="1">
      <c r="A254" s="5"/>
      <c r="B254" s="5"/>
      <c r="C254" s="6"/>
      <c r="D254" s="5"/>
      <c r="E254" s="5"/>
      <c r="F254" s="7"/>
      <c r="G254" s="5"/>
      <c r="H254" s="5"/>
      <c r="I254" s="6"/>
      <c r="J254" s="5"/>
      <c r="K254" s="5"/>
      <c r="L254" s="5"/>
      <c r="M254" s="5"/>
    </row>
    <row r="255" spans="1:13" ht="12.75" customHeight="1">
      <c r="A255" s="5"/>
      <c r="B255" s="5"/>
      <c r="C255" s="6"/>
      <c r="D255" s="5"/>
      <c r="E255" s="5"/>
      <c r="F255" s="7"/>
      <c r="G255" s="5"/>
      <c r="H255" s="5"/>
      <c r="I255" s="6"/>
      <c r="J255" s="5"/>
      <c r="K255" s="5"/>
      <c r="L255" s="5"/>
      <c r="M255" s="5"/>
    </row>
    <row r="256" spans="1:13" ht="12.75" customHeight="1">
      <c r="A256" s="5"/>
      <c r="B256" s="5"/>
      <c r="C256" s="6"/>
      <c r="D256" s="5"/>
      <c r="E256" s="5"/>
      <c r="F256" s="7"/>
      <c r="G256" s="5"/>
      <c r="H256" s="5"/>
      <c r="I256" s="6"/>
      <c r="J256" s="5"/>
      <c r="K256" s="5"/>
      <c r="L256" s="5"/>
      <c r="M256" s="5"/>
    </row>
    <row r="257" spans="1:13" ht="12.75" customHeight="1">
      <c r="A257" s="5"/>
      <c r="B257" s="5"/>
      <c r="C257" s="6"/>
      <c r="D257" s="5"/>
      <c r="E257" s="5"/>
      <c r="F257" s="7"/>
      <c r="G257" s="5"/>
      <c r="H257" s="5"/>
      <c r="I257" s="6"/>
      <c r="J257" s="5"/>
      <c r="K257" s="5"/>
      <c r="L257" s="5"/>
      <c r="M257" s="5"/>
    </row>
    <row r="258" spans="1:13" ht="12.75" customHeight="1">
      <c r="A258" s="5"/>
      <c r="B258" s="5"/>
      <c r="C258" s="6"/>
      <c r="D258" s="5"/>
      <c r="E258" s="5"/>
      <c r="F258" s="7"/>
      <c r="G258" s="5"/>
      <c r="H258" s="5"/>
      <c r="I258" s="6"/>
      <c r="J258" s="5"/>
      <c r="K258" s="5"/>
      <c r="L258" s="5"/>
      <c r="M258" s="5"/>
    </row>
    <row r="259" spans="1:13" ht="12.75" customHeight="1">
      <c r="A259" s="5"/>
      <c r="B259" s="5"/>
      <c r="C259" s="6"/>
      <c r="D259" s="5"/>
      <c r="E259" s="5"/>
      <c r="F259" s="7"/>
      <c r="G259" s="5"/>
      <c r="H259" s="5"/>
      <c r="I259" s="6"/>
      <c r="J259" s="5"/>
      <c r="K259" s="5"/>
      <c r="L259" s="5"/>
      <c r="M259" s="5"/>
    </row>
    <row r="260" spans="1:13" ht="12.75" customHeight="1">
      <c r="A260" s="5"/>
      <c r="B260" s="5"/>
      <c r="C260" s="6"/>
      <c r="D260" s="5"/>
      <c r="E260" s="5"/>
      <c r="F260" s="7"/>
      <c r="G260" s="5"/>
      <c r="H260" s="5"/>
      <c r="I260" s="6"/>
      <c r="J260" s="5"/>
      <c r="K260" s="5"/>
      <c r="L260" s="5"/>
      <c r="M260" s="5"/>
    </row>
    <row r="261" spans="1:13" ht="12.75" customHeight="1">
      <c r="A261" s="5"/>
      <c r="B261" s="5"/>
      <c r="C261" s="6"/>
      <c r="D261" s="5"/>
      <c r="E261" s="5"/>
      <c r="F261" s="7"/>
      <c r="G261" s="5"/>
      <c r="H261" s="5"/>
      <c r="I261" s="6"/>
      <c r="J261" s="5"/>
      <c r="K261" s="5"/>
      <c r="L261" s="5"/>
      <c r="M261" s="5"/>
    </row>
    <row r="262" spans="1:13" ht="12.75" customHeight="1">
      <c r="A262" s="5"/>
      <c r="B262" s="5"/>
      <c r="C262" s="6"/>
      <c r="D262" s="5"/>
      <c r="E262" s="5"/>
      <c r="F262" s="7"/>
      <c r="G262" s="5"/>
      <c r="H262" s="5"/>
      <c r="I262" s="6"/>
      <c r="J262" s="5"/>
      <c r="K262" s="5"/>
      <c r="L262" s="5"/>
      <c r="M262" s="5"/>
    </row>
    <row r="263" spans="1:13" ht="12.75" customHeight="1">
      <c r="A263" s="5"/>
      <c r="B263" s="5"/>
      <c r="C263" s="6"/>
      <c r="D263" s="5"/>
      <c r="E263" s="5"/>
      <c r="F263" s="7"/>
      <c r="G263" s="5"/>
      <c r="H263" s="5"/>
      <c r="I263" s="6"/>
      <c r="J263" s="5"/>
      <c r="K263" s="5"/>
      <c r="L263" s="5"/>
      <c r="M263" s="5"/>
    </row>
    <row r="264" spans="1:13" ht="12.75" customHeight="1">
      <c r="A264" s="5"/>
      <c r="B264" s="5"/>
      <c r="C264" s="6"/>
      <c r="D264" s="5"/>
      <c r="E264" s="5"/>
      <c r="F264" s="7"/>
      <c r="G264" s="5"/>
      <c r="H264" s="5"/>
      <c r="I264" s="6"/>
      <c r="J264" s="5"/>
      <c r="K264" s="5"/>
      <c r="L264" s="5"/>
      <c r="M264" s="5"/>
    </row>
    <row r="265" spans="1:13" ht="12.75" customHeight="1">
      <c r="A265" s="5"/>
      <c r="B265" s="5"/>
      <c r="C265" s="6"/>
      <c r="D265" s="5"/>
      <c r="E265" s="5"/>
      <c r="F265" s="7"/>
      <c r="G265" s="5"/>
      <c r="H265" s="5"/>
      <c r="I265" s="6"/>
      <c r="J265" s="5"/>
      <c r="K265" s="5"/>
      <c r="L265" s="5"/>
      <c r="M265" s="5"/>
    </row>
    <row r="266" spans="1:13" ht="12.75" customHeight="1">
      <c r="A266" s="5"/>
      <c r="B266" s="5"/>
      <c r="C266" s="6"/>
      <c r="D266" s="5"/>
      <c r="E266" s="5"/>
      <c r="F266" s="7"/>
      <c r="G266" s="5"/>
      <c r="H266" s="5"/>
      <c r="I266" s="6"/>
      <c r="J266" s="5"/>
      <c r="K266" s="5"/>
      <c r="L266" s="5"/>
      <c r="M266" s="5"/>
    </row>
    <row r="267" spans="1:13" ht="12.75" customHeight="1">
      <c r="A267" s="5"/>
      <c r="B267" s="5"/>
      <c r="C267" s="6"/>
      <c r="D267" s="5"/>
      <c r="E267" s="5"/>
      <c r="F267" s="7"/>
      <c r="G267" s="5"/>
      <c r="H267" s="5"/>
      <c r="I267" s="6"/>
      <c r="J267" s="5"/>
      <c r="K267" s="5"/>
      <c r="L267" s="5"/>
      <c r="M267" s="5"/>
    </row>
    <row r="268" spans="1:13" ht="12.75" customHeight="1">
      <c r="A268" s="5"/>
      <c r="B268" s="5"/>
      <c r="C268" s="6"/>
      <c r="D268" s="5"/>
      <c r="E268" s="5"/>
      <c r="F268" s="7"/>
      <c r="G268" s="5"/>
      <c r="H268" s="5"/>
      <c r="I268" s="6"/>
      <c r="J268" s="5"/>
      <c r="K268" s="5"/>
      <c r="L268" s="5"/>
      <c r="M268" s="5"/>
    </row>
    <row r="269" spans="1:13" ht="12.75" customHeight="1">
      <c r="A269" s="5"/>
      <c r="B269" s="5"/>
      <c r="C269" s="6"/>
      <c r="D269" s="5"/>
      <c r="E269" s="5"/>
      <c r="F269" s="7"/>
      <c r="G269" s="5"/>
      <c r="H269" s="5"/>
      <c r="I269" s="6"/>
      <c r="J269" s="5"/>
      <c r="K269" s="5"/>
      <c r="L269" s="5"/>
      <c r="M269" s="5"/>
    </row>
    <row r="270" spans="1:13" ht="12.75" customHeight="1">
      <c r="A270" s="5"/>
      <c r="B270" s="5"/>
      <c r="C270" s="6"/>
      <c r="D270" s="5"/>
      <c r="E270" s="5"/>
      <c r="F270" s="7"/>
      <c r="G270" s="5"/>
      <c r="H270" s="5"/>
      <c r="I270" s="6"/>
      <c r="J270" s="5"/>
      <c r="K270" s="5"/>
      <c r="L270" s="5"/>
      <c r="M270" s="5"/>
    </row>
    <row r="271" spans="1:13" ht="12.75" customHeight="1">
      <c r="A271" s="5"/>
      <c r="B271" s="5"/>
      <c r="C271" s="6"/>
      <c r="D271" s="5"/>
      <c r="E271" s="5"/>
      <c r="F271" s="7"/>
      <c r="G271" s="5"/>
      <c r="H271" s="5"/>
      <c r="I271" s="6"/>
      <c r="J271" s="5"/>
      <c r="K271" s="5"/>
      <c r="L271" s="5"/>
      <c r="M271" s="5"/>
    </row>
    <row r="272" spans="1:13" ht="12.75" customHeight="1">
      <c r="A272" s="5"/>
      <c r="B272" s="5"/>
      <c r="C272" s="6"/>
      <c r="D272" s="5"/>
      <c r="E272" s="5"/>
      <c r="F272" s="7"/>
      <c r="G272" s="5"/>
      <c r="H272" s="5"/>
      <c r="I272" s="6"/>
      <c r="J272" s="5"/>
      <c r="K272" s="5"/>
      <c r="L272" s="5"/>
      <c r="M272" s="5"/>
    </row>
    <row r="273" spans="1:13" ht="12.75" customHeight="1">
      <c r="A273" s="5"/>
      <c r="B273" s="5"/>
      <c r="C273" s="6"/>
      <c r="D273" s="5"/>
      <c r="E273" s="5"/>
      <c r="F273" s="7"/>
      <c r="G273" s="5"/>
      <c r="H273" s="5"/>
      <c r="I273" s="6"/>
      <c r="J273" s="5"/>
      <c r="K273" s="5"/>
      <c r="L273" s="5"/>
      <c r="M273" s="5"/>
    </row>
    <row r="274" spans="1:13" ht="12.75" customHeight="1">
      <c r="A274" s="5"/>
      <c r="B274" s="5"/>
      <c r="C274" s="6"/>
      <c r="D274" s="5"/>
      <c r="E274" s="5"/>
      <c r="F274" s="7"/>
      <c r="G274" s="5"/>
      <c r="H274" s="5"/>
      <c r="I274" s="6"/>
      <c r="J274" s="5"/>
      <c r="K274" s="5"/>
      <c r="L274" s="5"/>
      <c r="M274" s="5"/>
    </row>
    <row r="275" spans="1:13" ht="12.75" customHeight="1">
      <c r="A275" s="5"/>
      <c r="B275" s="5"/>
      <c r="C275" s="6"/>
      <c r="D275" s="5"/>
      <c r="E275" s="5"/>
      <c r="F275" s="7"/>
      <c r="G275" s="5"/>
      <c r="H275" s="5"/>
      <c r="I275" s="6"/>
      <c r="J275" s="5"/>
      <c r="K275" s="5"/>
      <c r="L275" s="5"/>
      <c r="M275" s="5"/>
    </row>
    <row r="276" spans="1:13" ht="12.75" customHeight="1">
      <c r="A276" s="5"/>
      <c r="B276" s="5"/>
      <c r="C276" s="6"/>
      <c r="D276" s="5"/>
      <c r="E276" s="5"/>
      <c r="F276" s="7"/>
      <c r="G276" s="5"/>
      <c r="H276" s="5"/>
      <c r="I276" s="6"/>
      <c r="J276" s="5"/>
      <c r="K276" s="5"/>
      <c r="L276" s="5"/>
      <c r="M276" s="5"/>
    </row>
    <row r="277" spans="1:13" ht="12.75" customHeight="1">
      <c r="A277" s="5"/>
      <c r="B277" s="5"/>
      <c r="C277" s="6"/>
      <c r="D277" s="5"/>
      <c r="E277" s="5"/>
      <c r="F277" s="7"/>
      <c r="G277" s="5"/>
      <c r="H277" s="5"/>
      <c r="I277" s="6"/>
      <c r="J277" s="5"/>
      <c r="K277" s="5"/>
      <c r="L277" s="5"/>
      <c r="M277" s="5"/>
    </row>
    <row r="278" spans="1:13" ht="12.75" customHeight="1">
      <c r="A278" s="5"/>
      <c r="B278" s="5"/>
      <c r="C278" s="6"/>
      <c r="D278" s="5"/>
      <c r="E278" s="5"/>
      <c r="F278" s="7"/>
      <c r="G278" s="5"/>
      <c r="H278" s="5"/>
      <c r="I278" s="6"/>
      <c r="J278" s="5"/>
      <c r="K278" s="5"/>
      <c r="L278" s="5"/>
      <c r="M278" s="5"/>
    </row>
    <row r="279" spans="1:13" ht="12.75" customHeight="1">
      <c r="A279" s="5"/>
      <c r="B279" s="5"/>
      <c r="C279" s="6"/>
      <c r="D279" s="5"/>
      <c r="E279" s="5"/>
      <c r="F279" s="7"/>
      <c r="G279" s="5"/>
      <c r="H279" s="5"/>
      <c r="I279" s="6"/>
      <c r="J279" s="5"/>
      <c r="K279" s="5"/>
      <c r="L279" s="5"/>
      <c r="M279" s="5"/>
    </row>
    <row r="280" spans="1:13" ht="12.75" customHeight="1">
      <c r="A280" s="5"/>
      <c r="B280" s="5"/>
      <c r="C280" s="6"/>
      <c r="D280" s="5"/>
      <c r="E280" s="5"/>
      <c r="F280" s="7"/>
      <c r="G280" s="5"/>
      <c r="H280" s="5"/>
      <c r="I280" s="6"/>
      <c r="J280" s="5"/>
      <c r="K280" s="5"/>
      <c r="L280" s="5"/>
      <c r="M280" s="5"/>
    </row>
    <row r="281" spans="1:13" ht="12.75" customHeight="1">
      <c r="A281" s="5"/>
      <c r="B281" s="5"/>
      <c r="C281" s="6"/>
      <c r="D281" s="5"/>
      <c r="E281" s="5"/>
      <c r="F281" s="7"/>
      <c r="G281" s="5"/>
      <c r="H281" s="5"/>
      <c r="I281" s="6"/>
      <c r="J281" s="5"/>
      <c r="K281" s="5"/>
      <c r="L281" s="5"/>
      <c r="M281" s="5"/>
    </row>
    <row r="282" spans="1:13" ht="12.75" customHeight="1">
      <c r="A282" s="5"/>
      <c r="B282" s="5"/>
      <c r="C282" s="6"/>
      <c r="D282" s="5"/>
      <c r="E282" s="5"/>
      <c r="F282" s="7"/>
      <c r="G282" s="5"/>
      <c r="H282" s="5"/>
      <c r="I282" s="6"/>
      <c r="J282" s="5"/>
      <c r="K282" s="5"/>
      <c r="L282" s="5"/>
      <c r="M282" s="5"/>
    </row>
    <row r="283" spans="1:13" ht="12.75" customHeight="1">
      <c r="A283" s="5"/>
      <c r="B283" s="5"/>
      <c r="C283" s="6"/>
      <c r="D283" s="5"/>
      <c r="E283" s="5"/>
      <c r="F283" s="7"/>
      <c r="G283" s="5"/>
      <c r="H283" s="5"/>
      <c r="I283" s="6"/>
      <c r="J283" s="5"/>
      <c r="K283" s="5"/>
      <c r="L283" s="5"/>
      <c r="M283" s="5"/>
    </row>
    <row r="284" spans="1:13" ht="12.75" customHeight="1">
      <c r="A284" s="5"/>
      <c r="B284" s="5"/>
      <c r="C284" s="6"/>
      <c r="D284" s="5"/>
      <c r="E284" s="5"/>
      <c r="F284" s="7"/>
      <c r="G284" s="5"/>
      <c r="H284" s="5"/>
      <c r="I284" s="6"/>
      <c r="J284" s="5"/>
      <c r="K284" s="5"/>
      <c r="L284" s="5"/>
      <c r="M284" s="5"/>
    </row>
    <row r="285" spans="1:13" ht="12.75" customHeight="1">
      <c r="A285" s="5"/>
      <c r="B285" s="5"/>
      <c r="C285" s="6"/>
      <c r="D285" s="5"/>
      <c r="E285" s="5"/>
      <c r="F285" s="7"/>
      <c r="G285" s="5"/>
      <c r="H285" s="5"/>
      <c r="I285" s="6"/>
      <c r="J285" s="5"/>
      <c r="K285" s="5"/>
      <c r="L285" s="5"/>
      <c r="M285" s="5"/>
    </row>
    <row r="286" spans="1:13" ht="12.75" customHeight="1">
      <c r="A286" s="5"/>
      <c r="B286" s="5"/>
      <c r="C286" s="6"/>
      <c r="D286" s="5"/>
      <c r="E286" s="5"/>
      <c r="F286" s="7"/>
      <c r="G286" s="5"/>
      <c r="H286" s="5"/>
      <c r="I286" s="6"/>
      <c r="J286" s="5"/>
      <c r="K286" s="5"/>
      <c r="L286" s="5"/>
      <c r="M286" s="5"/>
    </row>
    <row r="287" spans="1:13" ht="12.75" customHeight="1">
      <c r="A287" s="5"/>
      <c r="B287" s="5"/>
      <c r="C287" s="6"/>
      <c r="D287" s="5"/>
      <c r="E287" s="5"/>
      <c r="F287" s="7"/>
      <c r="G287" s="5"/>
      <c r="H287" s="5"/>
      <c r="I287" s="6"/>
      <c r="J287" s="5"/>
      <c r="K287" s="5"/>
      <c r="L287" s="5"/>
      <c r="M287" s="5"/>
    </row>
    <row r="288" spans="1:13" ht="12.75" customHeight="1">
      <c r="A288" s="5"/>
      <c r="B288" s="5"/>
      <c r="C288" s="6"/>
      <c r="D288" s="5"/>
      <c r="E288" s="5"/>
      <c r="F288" s="7"/>
      <c r="G288" s="5"/>
      <c r="H288" s="5"/>
      <c r="I288" s="6"/>
      <c r="J288" s="5"/>
      <c r="K288" s="5"/>
      <c r="L288" s="5"/>
      <c r="M288" s="5"/>
    </row>
    <row r="289" spans="1:13" ht="12.75" customHeight="1">
      <c r="A289" s="5"/>
      <c r="B289" s="5"/>
      <c r="C289" s="6"/>
      <c r="D289" s="5"/>
      <c r="E289" s="5"/>
      <c r="F289" s="7"/>
      <c r="G289" s="5"/>
      <c r="H289" s="5"/>
      <c r="I289" s="6"/>
      <c r="J289" s="5"/>
      <c r="K289" s="5"/>
      <c r="L289" s="5"/>
      <c r="M289" s="5"/>
    </row>
    <row r="290" spans="1:13" ht="12.75" customHeight="1">
      <c r="A290" s="5"/>
      <c r="B290" s="5"/>
      <c r="C290" s="6"/>
      <c r="D290" s="5"/>
      <c r="E290" s="5"/>
      <c r="F290" s="7"/>
      <c r="G290" s="5"/>
      <c r="H290" s="5"/>
      <c r="I290" s="6"/>
      <c r="J290" s="5"/>
      <c r="K290" s="5"/>
      <c r="L290" s="5"/>
      <c r="M290" s="5"/>
    </row>
    <row r="291" spans="1:13" ht="12.75" customHeight="1">
      <c r="A291" s="5"/>
      <c r="B291" s="5"/>
      <c r="C291" s="6"/>
      <c r="D291" s="5"/>
      <c r="E291" s="5"/>
      <c r="F291" s="7"/>
      <c r="G291" s="5"/>
      <c r="H291" s="5"/>
      <c r="I291" s="6"/>
      <c r="J291" s="5"/>
      <c r="K291" s="5"/>
      <c r="L291" s="5"/>
      <c r="M291" s="5"/>
    </row>
    <row r="292" spans="1:13" ht="12.75" customHeight="1">
      <c r="A292" s="5"/>
      <c r="B292" s="5"/>
      <c r="C292" s="6"/>
      <c r="D292" s="5"/>
      <c r="E292" s="5"/>
      <c r="F292" s="7"/>
      <c r="G292" s="5"/>
      <c r="H292" s="5"/>
      <c r="I292" s="6"/>
      <c r="J292" s="5"/>
      <c r="K292" s="5"/>
      <c r="L292" s="5"/>
      <c r="M292" s="5"/>
    </row>
    <row r="293" spans="1:13" ht="12.75" customHeight="1">
      <c r="A293" s="5"/>
      <c r="B293" s="5"/>
      <c r="C293" s="6"/>
      <c r="D293" s="5"/>
      <c r="E293" s="5"/>
      <c r="F293" s="7"/>
      <c r="G293" s="5"/>
      <c r="H293" s="5"/>
      <c r="I293" s="6"/>
      <c r="J293" s="5"/>
      <c r="K293" s="5"/>
      <c r="L293" s="5"/>
      <c r="M293" s="5"/>
    </row>
    <row r="294" spans="1:13" ht="12.75" customHeight="1">
      <c r="A294" s="5"/>
      <c r="B294" s="5"/>
      <c r="C294" s="6"/>
      <c r="D294" s="5"/>
      <c r="E294" s="5"/>
      <c r="F294" s="7"/>
      <c r="G294" s="5"/>
      <c r="H294" s="5"/>
      <c r="I294" s="6"/>
      <c r="J294" s="5"/>
      <c r="K294" s="5"/>
      <c r="L294" s="5"/>
      <c r="M294" s="5"/>
    </row>
    <row r="295" spans="1:13" ht="12.75" customHeight="1">
      <c r="A295" s="5"/>
      <c r="B295" s="5"/>
      <c r="C295" s="6"/>
      <c r="D295" s="5"/>
      <c r="E295" s="5"/>
      <c r="F295" s="7"/>
      <c r="G295" s="5"/>
      <c r="H295" s="5"/>
      <c r="I295" s="6"/>
      <c r="J295" s="5"/>
      <c r="K295" s="5"/>
      <c r="L295" s="5"/>
      <c r="M295" s="5"/>
    </row>
    <row r="296" spans="1:13" ht="12.75" customHeight="1">
      <c r="A296" s="5"/>
      <c r="B296" s="5"/>
      <c r="C296" s="6"/>
      <c r="D296" s="5"/>
      <c r="E296" s="5"/>
      <c r="F296" s="7"/>
      <c r="G296" s="5"/>
      <c r="H296" s="5"/>
      <c r="I296" s="6"/>
      <c r="J296" s="5"/>
      <c r="K296" s="5"/>
      <c r="L296" s="5"/>
      <c r="M296" s="5"/>
    </row>
    <row r="297" spans="1:13" ht="12.75" customHeight="1">
      <c r="A297" s="5"/>
      <c r="B297" s="5"/>
      <c r="C297" s="6"/>
      <c r="D297" s="5"/>
      <c r="E297" s="5"/>
      <c r="F297" s="7"/>
      <c r="G297" s="5"/>
      <c r="H297" s="5"/>
      <c r="I297" s="6"/>
      <c r="J297" s="5"/>
      <c r="K297" s="5"/>
      <c r="L297" s="5"/>
      <c r="M297" s="5"/>
    </row>
    <row r="298" spans="1:13" ht="12.75" customHeight="1">
      <c r="A298" s="5"/>
      <c r="B298" s="5"/>
      <c r="C298" s="6"/>
      <c r="D298" s="5"/>
      <c r="E298" s="5"/>
      <c r="F298" s="7"/>
      <c r="G298" s="5"/>
      <c r="H298" s="5"/>
      <c r="I298" s="6"/>
      <c r="J298" s="5"/>
      <c r="K298" s="5"/>
      <c r="L298" s="5"/>
      <c r="M298" s="5"/>
    </row>
    <row r="299" spans="1:13" ht="12.75" customHeight="1">
      <c r="A299" s="5"/>
      <c r="B299" s="5"/>
      <c r="C299" s="6"/>
      <c r="D299" s="5"/>
      <c r="E299" s="5"/>
      <c r="F299" s="7"/>
      <c r="G299" s="5"/>
      <c r="H299" s="5"/>
      <c r="I299" s="6"/>
      <c r="J299" s="5"/>
      <c r="K299" s="5"/>
      <c r="L299" s="5"/>
      <c r="M299" s="5"/>
    </row>
    <row r="300" spans="1:13" ht="12.75" customHeight="1">
      <c r="A300" s="5"/>
      <c r="B300" s="5"/>
      <c r="C300" s="6"/>
      <c r="D300" s="5"/>
      <c r="E300" s="5"/>
      <c r="F300" s="7"/>
      <c r="G300" s="5"/>
      <c r="H300" s="5"/>
      <c r="I300" s="6"/>
      <c r="J300" s="5"/>
      <c r="K300" s="5"/>
      <c r="L300" s="5"/>
      <c r="M300" s="5"/>
    </row>
    <row r="301" spans="1:13" ht="12.75" customHeight="1">
      <c r="A301" s="5"/>
      <c r="B301" s="5"/>
      <c r="C301" s="6"/>
      <c r="D301" s="5"/>
      <c r="E301" s="5"/>
      <c r="F301" s="7"/>
      <c r="G301" s="5"/>
      <c r="H301" s="5"/>
      <c r="I301" s="6"/>
      <c r="J301" s="5"/>
      <c r="K301" s="5"/>
      <c r="L301" s="5"/>
      <c r="M301" s="5"/>
    </row>
    <row r="302" spans="1:13" ht="12.75" customHeight="1">
      <c r="A302" s="5"/>
      <c r="B302" s="5"/>
      <c r="C302" s="6"/>
      <c r="D302" s="5"/>
      <c r="E302" s="5"/>
      <c r="F302" s="7"/>
      <c r="G302" s="5"/>
      <c r="H302" s="5"/>
      <c r="I302" s="6"/>
      <c r="J302" s="5"/>
      <c r="K302" s="5"/>
      <c r="L302" s="5"/>
      <c r="M302" s="5"/>
    </row>
    <row r="303" spans="1:13" ht="12.75" customHeight="1">
      <c r="A303" s="5"/>
      <c r="B303" s="5"/>
      <c r="C303" s="6"/>
      <c r="D303" s="5"/>
      <c r="E303" s="5"/>
      <c r="F303" s="7"/>
      <c r="G303" s="5"/>
      <c r="H303" s="5"/>
      <c r="I303" s="6"/>
      <c r="J303" s="5"/>
      <c r="K303" s="5"/>
      <c r="L303" s="5"/>
      <c r="M303" s="5"/>
    </row>
    <row r="304" spans="1:13" ht="12.75" customHeight="1">
      <c r="A304" s="5"/>
      <c r="B304" s="5"/>
      <c r="C304" s="6"/>
      <c r="D304" s="5"/>
      <c r="E304" s="5"/>
      <c r="F304" s="7"/>
      <c r="G304" s="5"/>
      <c r="H304" s="5"/>
      <c r="I304" s="6"/>
      <c r="J304" s="5"/>
      <c r="K304" s="5"/>
      <c r="L304" s="5"/>
      <c r="M304" s="5"/>
    </row>
    <row r="305" spans="1:13" ht="12.75" customHeight="1">
      <c r="A305" s="5"/>
      <c r="B305" s="5"/>
      <c r="C305" s="6"/>
      <c r="D305" s="5"/>
      <c r="E305" s="5"/>
      <c r="F305" s="7"/>
      <c r="G305" s="5"/>
      <c r="H305" s="5"/>
      <c r="I305" s="6"/>
      <c r="J305" s="5"/>
      <c r="K305" s="5"/>
      <c r="L305" s="5"/>
      <c r="M305" s="5"/>
    </row>
    <row r="306" spans="1:13" ht="12.75" customHeight="1">
      <c r="A306" s="5"/>
      <c r="B306" s="5"/>
      <c r="C306" s="6"/>
      <c r="D306" s="5"/>
      <c r="E306" s="5"/>
      <c r="F306" s="7"/>
      <c r="G306" s="5"/>
      <c r="H306" s="5"/>
      <c r="I306" s="6"/>
      <c r="J306" s="5"/>
      <c r="K306" s="5"/>
      <c r="L306" s="5"/>
      <c r="M306" s="5"/>
    </row>
    <row r="307" spans="1:13" ht="12.75" customHeight="1">
      <c r="A307" s="5"/>
      <c r="B307" s="5"/>
      <c r="C307" s="6"/>
      <c r="D307" s="5"/>
      <c r="E307" s="5"/>
      <c r="F307" s="7"/>
      <c r="G307" s="5"/>
      <c r="H307" s="5"/>
      <c r="I307" s="6"/>
      <c r="J307" s="5"/>
      <c r="K307" s="5"/>
      <c r="L307" s="5"/>
      <c r="M307" s="5"/>
    </row>
    <row r="308" spans="1:13" ht="12.75" customHeight="1">
      <c r="A308" s="5"/>
      <c r="B308" s="5"/>
      <c r="C308" s="6"/>
      <c r="D308" s="5"/>
      <c r="E308" s="5"/>
      <c r="F308" s="7"/>
      <c r="G308" s="5"/>
      <c r="H308" s="5"/>
      <c r="I308" s="6"/>
      <c r="J308" s="5"/>
      <c r="K308" s="5"/>
      <c r="L308" s="5"/>
      <c r="M308" s="5"/>
    </row>
    <row r="309" spans="1:13" ht="12.75" customHeight="1">
      <c r="A309" s="5"/>
      <c r="B309" s="5"/>
      <c r="C309" s="6"/>
      <c r="D309" s="5"/>
      <c r="E309" s="5"/>
      <c r="F309" s="7"/>
      <c r="G309" s="5"/>
      <c r="H309" s="5"/>
      <c r="I309" s="6"/>
      <c r="J309" s="5"/>
      <c r="K309" s="5"/>
      <c r="L309" s="5"/>
      <c r="M309" s="5"/>
    </row>
    <row r="310" spans="1:13" ht="12.75" customHeight="1">
      <c r="A310" s="5"/>
      <c r="B310" s="5"/>
      <c r="C310" s="6"/>
      <c r="D310" s="5"/>
      <c r="E310" s="5"/>
      <c r="F310" s="7"/>
      <c r="G310" s="5"/>
      <c r="H310" s="5"/>
      <c r="I310" s="6"/>
      <c r="J310" s="5"/>
      <c r="K310" s="5"/>
      <c r="L310" s="5"/>
      <c r="M310" s="5"/>
    </row>
    <row r="311" spans="1:13" ht="12.75" customHeight="1">
      <c r="A311" s="5"/>
      <c r="B311" s="5"/>
      <c r="C311" s="6"/>
      <c r="D311" s="5"/>
      <c r="E311" s="5"/>
      <c r="F311" s="7"/>
      <c r="G311" s="5"/>
      <c r="H311" s="5"/>
      <c r="I311" s="6"/>
      <c r="J311" s="5"/>
      <c r="K311" s="5"/>
      <c r="L311" s="5"/>
      <c r="M311" s="5"/>
    </row>
    <row r="312" spans="1:13" ht="12.75" customHeight="1">
      <c r="A312" s="5"/>
      <c r="B312" s="5"/>
      <c r="C312" s="6"/>
      <c r="D312" s="5"/>
      <c r="E312" s="5"/>
      <c r="F312" s="7"/>
      <c r="G312" s="5"/>
      <c r="H312" s="5"/>
      <c r="I312" s="6"/>
      <c r="J312" s="5"/>
      <c r="K312" s="5"/>
      <c r="L312" s="5"/>
      <c r="M312" s="5"/>
    </row>
    <row r="313" spans="1:13" ht="12.75" customHeight="1">
      <c r="A313" s="5"/>
      <c r="B313" s="5"/>
      <c r="C313" s="6"/>
      <c r="D313" s="5"/>
      <c r="E313" s="5"/>
      <c r="F313" s="7"/>
      <c r="G313" s="5"/>
      <c r="H313" s="5"/>
      <c r="I313" s="6"/>
      <c r="J313" s="5"/>
      <c r="K313" s="5"/>
      <c r="L313" s="5"/>
      <c r="M313" s="5"/>
    </row>
    <row r="314" spans="1:13" ht="12.75" customHeight="1">
      <c r="A314" s="5"/>
      <c r="B314" s="5"/>
      <c r="C314" s="6"/>
      <c r="D314" s="5"/>
      <c r="E314" s="5"/>
      <c r="F314" s="7"/>
      <c r="G314" s="5"/>
      <c r="H314" s="5"/>
      <c r="I314" s="6"/>
      <c r="J314" s="5"/>
      <c r="K314" s="5"/>
      <c r="L314" s="5"/>
      <c r="M314" s="5"/>
    </row>
    <row r="315" spans="1:13" ht="12.75" customHeight="1">
      <c r="A315" s="5"/>
      <c r="B315" s="5"/>
      <c r="C315" s="6"/>
      <c r="D315" s="5"/>
      <c r="E315" s="5"/>
      <c r="F315" s="7"/>
      <c r="G315" s="5"/>
      <c r="H315" s="5"/>
      <c r="I315" s="6"/>
      <c r="J315" s="5"/>
      <c r="K315" s="5"/>
      <c r="L315" s="5"/>
      <c r="M315" s="5"/>
    </row>
    <row r="316" spans="1:13" ht="12.75" customHeight="1">
      <c r="A316" s="5"/>
      <c r="B316" s="5"/>
      <c r="C316" s="6"/>
      <c r="D316" s="5"/>
      <c r="E316" s="5"/>
      <c r="F316" s="7"/>
      <c r="G316" s="5"/>
      <c r="H316" s="5"/>
      <c r="I316" s="6"/>
      <c r="J316" s="5"/>
      <c r="K316" s="5"/>
      <c r="L316" s="5"/>
      <c r="M316" s="5"/>
    </row>
    <row r="317" spans="1:13" ht="12.75" customHeight="1">
      <c r="A317" s="5"/>
      <c r="B317" s="5"/>
      <c r="C317" s="6"/>
      <c r="D317" s="5"/>
      <c r="E317" s="5"/>
      <c r="F317" s="7"/>
      <c r="G317" s="5"/>
      <c r="H317" s="5"/>
      <c r="I317" s="6"/>
      <c r="J317" s="5"/>
      <c r="K317" s="5"/>
      <c r="L317" s="5"/>
      <c r="M317" s="5"/>
    </row>
    <row r="318" spans="1:13" ht="12.75" customHeight="1">
      <c r="A318" s="5"/>
      <c r="B318" s="5"/>
      <c r="C318" s="6"/>
      <c r="D318" s="5"/>
      <c r="E318" s="5"/>
      <c r="F318" s="7"/>
      <c r="G318" s="5"/>
      <c r="H318" s="5"/>
      <c r="I318" s="6"/>
      <c r="J318" s="5"/>
      <c r="K318" s="5"/>
      <c r="L318" s="5"/>
      <c r="M318" s="5"/>
    </row>
    <row r="319" spans="1:13" ht="12.75" customHeight="1">
      <c r="A319" s="5"/>
      <c r="B319" s="5"/>
      <c r="C319" s="6"/>
      <c r="D319" s="5"/>
      <c r="E319" s="5"/>
      <c r="F319" s="7"/>
      <c r="G319" s="5"/>
      <c r="H319" s="5"/>
      <c r="I319" s="6"/>
      <c r="J319" s="5"/>
      <c r="K319" s="5"/>
      <c r="L319" s="5"/>
      <c r="M319" s="5"/>
    </row>
    <row r="320" spans="1:13" ht="12.75" customHeight="1">
      <c r="A320" s="5"/>
      <c r="B320" s="5"/>
      <c r="C320" s="6"/>
      <c r="D320" s="5"/>
      <c r="E320" s="5"/>
      <c r="F320" s="7"/>
      <c r="G320" s="5"/>
      <c r="H320" s="5"/>
      <c r="I320" s="6"/>
      <c r="J320" s="5"/>
      <c r="K320" s="5"/>
      <c r="L320" s="5"/>
      <c r="M320" s="5"/>
    </row>
    <row r="321" spans="1:13" ht="12.75" customHeight="1">
      <c r="A321" s="5"/>
      <c r="B321" s="5"/>
      <c r="C321" s="6"/>
      <c r="D321" s="5"/>
      <c r="E321" s="5"/>
      <c r="F321" s="7"/>
      <c r="G321" s="5"/>
      <c r="H321" s="5"/>
      <c r="I321" s="6"/>
      <c r="J321" s="5"/>
      <c r="K321" s="5"/>
      <c r="L321" s="5"/>
      <c r="M321" s="5"/>
    </row>
    <row r="322" spans="1:13" ht="12.75" customHeight="1">
      <c r="A322" s="5"/>
      <c r="B322" s="5"/>
      <c r="C322" s="6"/>
      <c r="D322" s="5"/>
      <c r="E322" s="5"/>
      <c r="F322" s="7"/>
      <c r="G322" s="5"/>
      <c r="H322" s="5"/>
      <c r="I322" s="6"/>
      <c r="J322" s="5"/>
      <c r="K322" s="5"/>
      <c r="L322" s="5"/>
      <c r="M322" s="5"/>
    </row>
    <row r="323" spans="1:13" ht="12.75" customHeight="1">
      <c r="A323" s="5"/>
      <c r="B323" s="5"/>
      <c r="C323" s="6"/>
      <c r="D323" s="5"/>
      <c r="E323" s="5"/>
      <c r="F323" s="7"/>
      <c r="G323" s="5"/>
      <c r="H323" s="5"/>
      <c r="I323" s="6"/>
      <c r="J323" s="5"/>
      <c r="K323" s="5"/>
      <c r="L323" s="5"/>
      <c r="M323" s="5"/>
    </row>
    <row r="324" spans="1:13" ht="12.75" customHeight="1">
      <c r="A324" s="5"/>
      <c r="B324" s="5"/>
      <c r="C324" s="6"/>
      <c r="D324" s="5"/>
      <c r="E324" s="5"/>
      <c r="F324" s="7"/>
      <c r="G324" s="5"/>
      <c r="H324" s="5"/>
      <c r="I324" s="6"/>
      <c r="J324" s="5"/>
      <c r="K324" s="5"/>
      <c r="L324" s="5"/>
      <c r="M324" s="5"/>
    </row>
    <row r="325" spans="1:13" ht="12.75" customHeight="1">
      <c r="A325" s="5"/>
      <c r="B325" s="5"/>
      <c r="C325" s="6"/>
      <c r="D325" s="5"/>
      <c r="E325" s="5"/>
      <c r="F325" s="7"/>
      <c r="G325" s="5"/>
      <c r="H325" s="5"/>
      <c r="I325" s="6"/>
      <c r="J325" s="5"/>
      <c r="K325" s="5"/>
      <c r="L325" s="5"/>
      <c r="M325" s="5"/>
    </row>
    <row r="326" spans="1:13" ht="12.75" customHeight="1">
      <c r="A326" s="5"/>
      <c r="B326" s="5"/>
      <c r="C326" s="6"/>
      <c r="D326" s="5"/>
      <c r="E326" s="5"/>
      <c r="F326" s="7"/>
      <c r="G326" s="5"/>
      <c r="H326" s="5"/>
      <c r="I326" s="6"/>
      <c r="J326" s="5"/>
      <c r="K326" s="5"/>
      <c r="L326" s="5"/>
      <c r="M326" s="5"/>
    </row>
    <row r="327" spans="1:13" ht="12.75" customHeight="1">
      <c r="A327" s="5"/>
      <c r="B327" s="5"/>
      <c r="C327" s="6"/>
      <c r="D327" s="5"/>
      <c r="E327" s="5"/>
      <c r="F327" s="7"/>
      <c r="G327" s="5"/>
      <c r="H327" s="5"/>
      <c r="I327" s="6"/>
      <c r="J327" s="5"/>
      <c r="K327" s="5"/>
      <c r="L327" s="5"/>
      <c r="M327" s="5"/>
    </row>
    <row r="328" spans="1:13" ht="12.75" customHeight="1">
      <c r="A328" s="5"/>
      <c r="B328" s="5"/>
      <c r="C328" s="6"/>
      <c r="D328" s="5"/>
      <c r="E328" s="5"/>
      <c r="F328" s="7"/>
      <c r="G328" s="5"/>
      <c r="H328" s="5"/>
      <c r="I328" s="6"/>
      <c r="J328" s="5"/>
      <c r="K328" s="5"/>
      <c r="L328" s="5"/>
      <c r="M328" s="5"/>
    </row>
    <row r="329" spans="1:13" ht="12.75" customHeight="1">
      <c r="A329" s="5"/>
      <c r="B329" s="5"/>
      <c r="C329" s="6"/>
      <c r="D329" s="5"/>
      <c r="E329" s="5"/>
      <c r="F329" s="7"/>
      <c r="G329" s="5"/>
      <c r="H329" s="5"/>
      <c r="I329" s="6"/>
      <c r="J329" s="5"/>
      <c r="K329" s="5"/>
      <c r="L329" s="5"/>
      <c r="M329" s="5"/>
    </row>
    <row r="330" spans="1:13" ht="12.75" customHeight="1">
      <c r="A330" s="5"/>
      <c r="B330" s="5"/>
      <c r="C330" s="6"/>
      <c r="D330" s="5"/>
      <c r="E330" s="5"/>
      <c r="F330" s="7"/>
      <c r="G330" s="5"/>
      <c r="H330" s="5"/>
      <c r="I330" s="6"/>
      <c r="J330" s="5"/>
      <c r="K330" s="5"/>
      <c r="L330" s="5"/>
      <c r="M330" s="5"/>
    </row>
    <row r="331" spans="1:13" ht="12.75" customHeight="1">
      <c r="A331" s="5"/>
      <c r="B331" s="5"/>
      <c r="C331" s="6"/>
      <c r="D331" s="5"/>
      <c r="E331" s="5"/>
      <c r="F331" s="7"/>
      <c r="G331" s="5"/>
      <c r="H331" s="5"/>
      <c r="I331" s="6"/>
      <c r="J331" s="5"/>
      <c r="K331" s="5"/>
      <c r="L331" s="5"/>
      <c r="M331" s="5"/>
    </row>
    <row r="332" spans="1:13" ht="12.75" customHeight="1">
      <c r="A332" s="5"/>
      <c r="B332" s="5"/>
      <c r="C332" s="6"/>
      <c r="D332" s="5"/>
      <c r="E332" s="5"/>
      <c r="F332" s="7"/>
      <c r="G332" s="5"/>
      <c r="H332" s="5"/>
      <c r="I332" s="6"/>
      <c r="J332" s="5"/>
      <c r="K332" s="5"/>
      <c r="L332" s="5"/>
      <c r="M332" s="5"/>
    </row>
    <row r="333" spans="1:13" ht="12.75" customHeight="1">
      <c r="A333" s="5"/>
      <c r="B333" s="5"/>
      <c r="C333" s="6"/>
      <c r="D333" s="5"/>
      <c r="E333" s="5"/>
      <c r="F333" s="7"/>
      <c r="G333" s="5"/>
      <c r="H333" s="5"/>
      <c r="I333" s="6"/>
      <c r="J333" s="5"/>
      <c r="K333" s="5"/>
      <c r="L333" s="5"/>
      <c r="M333" s="5"/>
    </row>
    <row r="334" spans="1:13" ht="12.75" customHeight="1">
      <c r="A334" s="5"/>
      <c r="B334" s="5"/>
      <c r="C334" s="6"/>
      <c r="D334" s="5"/>
      <c r="E334" s="5"/>
      <c r="F334" s="7"/>
      <c r="G334" s="5"/>
      <c r="H334" s="5"/>
      <c r="I334" s="6"/>
      <c r="J334" s="5"/>
      <c r="K334" s="5"/>
      <c r="L334" s="5"/>
      <c r="M334" s="5"/>
    </row>
    <row r="335" spans="1:13" ht="12.75" customHeight="1">
      <c r="A335" s="5"/>
      <c r="B335" s="5"/>
      <c r="C335" s="6"/>
      <c r="D335" s="5"/>
      <c r="E335" s="5"/>
      <c r="F335" s="7"/>
      <c r="G335" s="5"/>
      <c r="H335" s="5"/>
      <c r="I335" s="6"/>
      <c r="J335" s="5"/>
      <c r="K335" s="5"/>
      <c r="L335" s="5"/>
      <c r="M335" s="5"/>
    </row>
    <row r="336" spans="1:13" ht="12.75" customHeight="1">
      <c r="A336" s="5"/>
      <c r="B336" s="5"/>
      <c r="C336" s="6"/>
      <c r="D336" s="5"/>
      <c r="E336" s="5"/>
      <c r="F336" s="7"/>
      <c r="G336" s="5"/>
      <c r="H336" s="5"/>
      <c r="I336" s="6"/>
      <c r="J336" s="5"/>
      <c r="K336" s="5"/>
      <c r="L336" s="5"/>
      <c r="M336" s="5"/>
    </row>
    <row r="337" spans="1:13" ht="12.75" customHeight="1">
      <c r="A337" s="5"/>
      <c r="B337" s="5"/>
      <c r="C337" s="6"/>
      <c r="D337" s="5"/>
      <c r="E337" s="5"/>
      <c r="F337" s="7"/>
      <c r="G337" s="5"/>
      <c r="H337" s="5"/>
      <c r="I337" s="6"/>
      <c r="J337" s="5"/>
      <c r="K337" s="5"/>
      <c r="L337" s="5"/>
      <c r="M337" s="5"/>
    </row>
    <row r="338" spans="1:13" ht="12.75" customHeight="1">
      <c r="A338" s="5"/>
      <c r="B338" s="5"/>
      <c r="C338" s="6"/>
      <c r="D338" s="5"/>
      <c r="E338" s="5"/>
      <c r="F338" s="7"/>
      <c r="G338" s="5"/>
      <c r="H338" s="5"/>
      <c r="I338" s="6"/>
      <c r="J338" s="5"/>
      <c r="K338" s="5"/>
      <c r="L338" s="5"/>
      <c r="M338" s="5"/>
    </row>
    <row r="339" spans="1:13" ht="12.75" customHeight="1">
      <c r="A339" s="5"/>
      <c r="B339" s="5"/>
      <c r="C339" s="6"/>
      <c r="D339" s="5"/>
      <c r="E339" s="5"/>
      <c r="F339" s="7"/>
      <c r="G339" s="5"/>
      <c r="H339" s="5"/>
      <c r="I339" s="6"/>
      <c r="J339" s="5"/>
      <c r="K339" s="5"/>
      <c r="L339" s="5"/>
      <c r="M339" s="5"/>
    </row>
    <row r="340" spans="1:13" ht="12.75" customHeight="1">
      <c r="A340" s="5"/>
      <c r="B340" s="5"/>
      <c r="C340" s="6"/>
      <c r="D340" s="5"/>
      <c r="E340" s="5"/>
      <c r="F340" s="7"/>
      <c r="G340" s="5"/>
      <c r="H340" s="5"/>
      <c r="I340" s="6"/>
      <c r="J340" s="5"/>
      <c r="K340" s="5"/>
      <c r="L340" s="5"/>
      <c r="M340" s="5"/>
    </row>
    <row r="341" spans="1:13" ht="12.75" customHeight="1">
      <c r="A341" s="5"/>
      <c r="B341" s="5"/>
      <c r="C341" s="6"/>
      <c r="D341" s="5"/>
      <c r="E341" s="5"/>
      <c r="F341" s="7"/>
      <c r="G341" s="5"/>
      <c r="H341" s="5"/>
      <c r="I341" s="6"/>
      <c r="J341" s="5"/>
      <c r="K341" s="5"/>
      <c r="L341" s="5"/>
      <c r="M341" s="5"/>
    </row>
    <row r="342" spans="1:13" ht="12.75" customHeight="1">
      <c r="A342" s="5"/>
      <c r="B342" s="5"/>
      <c r="C342" s="6"/>
      <c r="D342" s="5"/>
      <c r="E342" s="5"/>
      <c r="F342" s="7"/>
      <c r="G342" s="5"/>
      <c r="H342" s="5"/>
      <c r="I342" s="6"/>
      <c r="J342" s="5"/>
      <c r="K342" s="5"/>
      <c r="L342" s="5"/>
      <c r="M342" s="5"/>
    </row>
    <row r="343" spans="1:13" ht="12.75" customHeight="1">
      <c r="A343" s="5"/>
      <c r="B343" s="5"/>
      <c r="C343" s="6"/>
      <c r="D343" s="5"/>
      <c r="E343" s="5"/>
      <c r="F343" s="7"/>
      <c r="G343" s="5"/>
      <c r="H343" s="5"/>
      <c r="I343" s="6"/>
      <c r="J343" s="5"/>
      <c r="K343" s="5"/>
      <c r="L343" s="5"/>
      <c r="M343" s="5"/>
    </row>
    <row r="344" spans="1:13" ht="12.75" customHeight="1">
      <c r="A344" s="5"/>
      <c r="B344" s="5"/>
      <c r="C344" s="6"/>
      <c r="D344" s="5"/>
      <c r="E344" s="5"/>
      <c r="F344" s="7"/>
      <c r="G344" s="5"/>
      <c r="H344" s="5"/>
      <c r="I344" s="6"/>
      <c r="J344" s="5"/>
      <c r="K344" s="5"/>
      <c r="L344" s="5"/>
      <c r="M344" s="5"/>
    </row>
    <row r="345" spans="1:13" ht="12.75" customHeight="1">
      <c r="A345" s="5"/>
      <c r="B345" s="5"/>
      <c r="C345" s="6"/>
      <c r="D345" s="5"/>
      <c r="E345" s="5"/>
      <c r="F345" s="7"/>
      <c r="G345" s="5"/>
      <c r="H345" s="5"/>
      <c r="I345" s="6"/>
      <c r="J345" s="5"/>
      <c r="K345" s="5"/>
      <c r="L345" s="5"/>
      <c r="M345" s="5"/>
    </row>
    <row r="346" spans="1:13" ht="12.75" customHeight="1">
      <c r="A346" s="5"/>
      <c r="B346" s="5"/>
      <c r="C346" s="6"/>
      <c r="D346" s="5"/>
      <c r="E346" s="5"/>
      <c r="F346" s="7"/>
      <c r="G346" s="5"/>
      <c r="H346" s="5"/>
      <c r="I346" s="6"/>
      <c r="J346" s="5"/>
      <c r="K346" s="5"/>
      <c r="L346" s="5"/>
      <c r="M346" s="5"/>
    </row>
    <row r="347" spans="1:13" ht="12.75" customHeight="1">
      <c r="A347" s="5"/>
      <c r="B347" s="5"/>
      <c r="C347" s="6"/>
      <c r="D347" s="5"/>
      <c r="E347" s="5"/>
      <c r="F347" s="7"/>
      <c r="G347" s="5"/>
      <c r="H347" s="5"/>
      <c r="I347" s="6"/>
      <c r="J347" s="5"/>
      <c r="K347" s="5"/>
      <c r="L347" s="5"/>
      <c r="M347" s="5"/>
    </row>
    <row r="348" spans="1:13" ht="12.75" customHeight="1">
      <c r="A348" s="5"/>
      <c r="B348" s="5"/>
      <c r="C348" s="6"/>
      <c r="D348" s="5"/>
      <c r="E348" s="5"/>
      <c r="F348" s="7"/>
      <c r="G348" s="5"/>
      <c r="H348" s="5"/>
      <c r="I348" s="6"/>
      <c r="J348" s="5"/>
      <c r="K348" s="5"/>
      <c r="L348" s="5"/>
      <c r="M348" s="5"/>
    </row>
    <row r="349" spans="1:13" ht="12.75" customHeight="1">
      <c r="A349" s="5"/>
      <c r="B349" s="5"/>
      <c r="C349" s="6"/>
      <c r="D349" s="5"/>
      <c r="E349" s="5"/>
      <c r="F349" s="7"/>
      <c r="G349" s="5"/>
      <c r="H349" s="5"/>
      <c r="I349" s="6"/>
      <c r="J349" s="5"/>
      <c r="K349" s="5"/>
      <c r="L349" s="5"/>
      <c r="M349" s="5"/>
    </row>
    <row r="350" spans="1:13" ht="12.75" customHeight="1">
      <c r="A350" s="5"/>
      <c r="B350" s="5"/>
      <c r="C350" s="6"/>
      <c r="D350" s="5"/>
      <c r="E350" s="5"/>
      <c r="F350" s="7"/>
      <c r="G350" s="5"/>
      <c r="H350" s="5"/>
      <c r="I350" s="6"/>
      <c r="J350" s="5"/>
      <c r="K350" s="5"/>
      <c r="L350" s="5"/>
      <c r="M350" s="5"/>
    </row>
    <row r="351" spans="1:13" ht="12.75" customHeight="1">
      <c r="A351" s="5"/>
      <c r="B351" s="5"/>
      <c r="C351" s="6"/>
      <c r="D351" s="5"/>
      <c r="E351" s="5"/>
      <c r="F351" s="7"/>
      <c r="G351" s="5"/>
      <c r="H351" s="5"/>
      <c r="I351" s="6"/>
      <c r="J351" s="5"/>
      <c r="K351" s="5"/>
      <c r="L351" s="5"/>
      <c r="M351" s="5"/>
    </row>
    <row r="352" spans="1:13" ht="12.75" customHeight="1">
      <c r="A352" s="5"/>
      <c r="B352" s="5"/>
      <c r="C352" s="6"/>
      <c r="D352" s="5"/>
      <c r="E352" s="5"/>
      <c r="F352" s="7"/>
      <c r="G352" s="5"/>
      <c r="H352" s="5"/>
      <c r="I352" s="6"/>
      <c r="J352" s="5"/>
      <c r="K352" s="5"/>
      <c r="L352" s="5"/>
      <c r="M352" s="5"/>
    </row>
    <row r="353" spans="1:13" ht="12.75" customHeight="1">
      <c r="A353" s="5"/>
      <c r="B353" s="5"/>
      <c r="C353" s="6"/>
      <c r="D353" s="5"/>
      <c r="E353" s="5"/>
      <c r="F353" s="7"/>
      <c r="G353" s="5"/>
      <c r="H353" s="5"/>
      <c r="I353" s="6"/>
      <c r="J353" s="5"/>
      <c r="K353" s="5"/>
      <c r="L353" s="5"/>
      <c r="M353" s="5"/>
    </row>
    <row r="354" spans="1:13" ht="12.75" customHeight="1">
      <c r="A354" s="5"/>
      <c r="B354" s="5"/>
      <c r="C354" s="6"/>
      <c r="D354" s="5"/>
      <c r="E354" s="5"/>
      <c r="F354" s="7"/>
      <c r="G354" s="5"/>
      <c r="H354" s="5"/>
      <c r="I354" s="6"/>
      <c r="J354" s="5"/>
      <c r="K354" s="5"/>
      <c r="L354" s="5"/>
      <c r="M354" s="5"/>
    </row>
    <row r="355" spans="1:13" ht="12.75" customHeight="1">
      <c r="A355" s="5"/>
      <c r="B355" s="5"/>
      <c r="C355" s="6"/>
      <c r="D355" s="5"/>
      <c r="E355" s="5"/>
      <c r="F355" s="7"/>
      <c r="G355" s="5"/>
      <c r="H355" s="5"/>
      <c r="I355" s="6"/>
      <c r="J355" s="5"/>
      <c r="K355" s="5"/>
      <c r="L355" s="5"/>
      <c r="M355" s="5"/>
    </row>
    <row r="356" spans="1:13" ht="12.75" customHeight="1">
      <c r="A356" s="5"/>
      <c r="B356" s="5"/>
      <c r="C356" s="6"/>
      <c r="D356" s="5"/>
      <c r="E356" s="5"/>
      <c r="F356" s="7"/>
      <c r="G356" s="5"/>
      <c r="H356" s="5"/>
      <c r="I356" s="6"/>
      <c r="J356" s="5"/>
      <c r="K356" s="5"/>
      <c r="L356" s="5"/>
      <c r="M356" s="5"/>
    </row>
    <row r="357" spans="1:13" ht="12.75" customHeight="1">
      <c r="A357" s="5"/>
      <c r="B357" s="5"/>
      <c r="C357" s="6"/>
      <c r="D357" s="5"/>
      <c r="E357" s="5"/>
      <c r="F357" s="7"/>
      <c r="G357" s="5"/>
      <c r="H357" s="5"/>
      <c r="I357" s="6"/>
      <c r="J357" s="5"/>
      <c r="K357" s="5"/>
      <c r="L357" s="5"/>
      <c r="M357" s="5"/>
    </row>
    <row r="358" spans="1:13" ht="12.75" customHeight="1">
      <c r="A358" s="5"/>
      <c r="B358" s="5"/>
      <c r="C358" s="6"/>
      <c r="D358" s="5"/>
      <c r="E358" s="5"/>
      <c r="F358" s="7"/>
      <c r="G358" s="5"/>
      <c r="H358" s="5"/>
      <c r="I358" s="6"/>
      <c r="J358" s="5"/>
      <c r="K358" s="5"/>
      <c r="L358" s="5"/>
      <c r="M358" s="5"/>
    </row>
    <row r="359" spans="1:13" ht="12.75" customHeight="1">
      <c r="A359" s="5"/>
      <c r="B359" s="5"/>
      <c r="C359" s="6"/>
      <c r="D359" s="5"/>
      <c r="E359" s="5"/>
      <c r="F359" s="7"/>
      <c r="G359" s="5"/>
      <c r="H359" s="5"/>
      <c r="I359" s="6"/>
      <c r="J359" s="5"/>
      <c r="K359" s="5"/>
      <c r="L359" s="5"/>
      <c r="M359" s="5"/>
    </row>
    <row r="360" spans="1:13" ht="12.75" customHeight="1">
      <c r="A360" s="5"/>
      <c r="B360" s="5"/>
      <c r="C360" s="6"/>
      <c r="D360" s="5"/>
      <c r="E360" s="5"/>
      <c r="F360" s="7"/>
      <c r="G360" s="5"/>
      <c r="H360" s="5"/>
      <c r="I360" s="6"/>
      <c r="J360" s="5"/>
      <c r="K360" s="5"/>
      <c r="L360" s="5"/>
      <c r="M360" s="5"/>
    </row>
    <row r="361" spans="1:13" ht="12.75" customHeight="1">
      <c r="A361" s="5"/>
      <c r="B361" s="5"/>
      <c r="C361" s="6"/>
      <c r="D361" s="5"/>
      <c r="E361" s="5"/>
      <c r="F361" s="7"/>
      <c r="G361" s="5"/>
      <c r="H361" s="5"/>
      <c r="I361" s="6"/>
      <c r="J361" s="5"/>
      <c r="K361" s="5"/>
      <c r="L361" s="5"/>
      <c r="M361" s="5"/>
    </row>
    <row r="362" spans="1:13" ht="12.75" customHeight="1">
      <c r="A362" s="5"/>
      <c r="B362" s="5"/>
      <c r="C362" s="6"/>
      <c r="D362" s="5"/>
      <c r="E362" s="5"/>
      <c r="F362" s="7"/>
      <c r="G362" s="5"/>
      <c r="H362" s="5"/>
      <c r="I362" s="6"/>
      <c r="J362" s="5"/>
      <c r="K362" s="5"/>
      <c r="L362" s="5"/>
      <c r="M362" s="5"/>
    </row>
    <row r="363" spans="1:13" ht="12.75" customHeight="1">
      <c r="A363" s="5"/>
      <c r="B363" s="5"/>
      <c r="C363" s="6"/>
      <c r="D363" s="5"/>
      <c r="E363" s="5"/>
      <c r="F363" s="7"/>
      <c r="G363" s="5"/>
      <c r="H363" s="5"/>
      <c r="I363" s="6"/>
      <c r="J363" s="5"/>
      <c r="K363" s="5"/>
      <c r="L363" s="5"/>
      <c r="M363" s="5"/>
    </row>
    <row r="364" spans="1:13" ht="12.75" customHeight="1">
      <c r="A364" s="5"/>
      <c r="B364" s="5"/>
      <c r="C364" s="6"/>
      <c r="D364" s="5"/>
      <c r="E364" s="5"/>
      <c r="F364" s="7"/>
      <c r="G364" s="5"/>
      <c r="H364" s="5"/>
      <c r="I364" s="6"/>
      <c r="J364" s="5"/>
      <c r="K364" s="5"/>
      <c r="L364" s="5"/>
      <c r="M364" s="5"/>
    </row>
    <row r="365" spans="1:13" ht="12.75" customHeight="1">
      <c r="A365" s="5"/>
      <c r="B365" s="5"/>
      <c r="C365" s="6"/>
      <c r="D365" s="5"/>
      <c r="E365" s="5"/>
      <c r="F365" s="7"/>
      <c r="G365" s="5"/>
      <c r="H365" s="5"/>
      <c r="I365" s="6"/>
      <c r="J365" s="5"/>
      <c r="K365" s="5"/>
      <c r="L365" s="5"/>
      <c r="M365" s="5"/>
    </row>
    <row r="366" spans="1:13" ht="12.75" customHeight="1">
      <c r="A366" s="5"/>
      <c r="B366" s="5"/>
      <c r="C366" s="6"/>
      <c r="D366" s="5"/>
      <c r="E366" s="5"/>
      <c r="F366" s="7"/>
      <c r="G366" s="5"/>
      <c r="H366" s="5"/>
      <c r="I366" s="6"/>
      <c r="J366" s="5"/>
      <c r="K366" s="5"/>
      <c r="L366" s="5"/>
      <c r="M366" s="5"/>
    </row>
    <row r="367" spans="1:13" ht="12.75" customHeight="1">
      <c r="A367" s="5"/>
      <c r="B367" s="5"/>
      <c r="C367" s="6"/>
      <c r="D367" s="5"/>
      <c r="E367" s="5"/>
      <c r="F367" s="7"/>
      <c r="G367" s="5"/>
      <c r="H367" s="5"/>
      <c r="I367" s="6"/>
      <c r="J367" s="5"/>
      <c r="K367" s="5"/>
      <c r="L367" s="5"/>
      <c r="M367" s="5"/>
    </row>
    <row r="368" spans="1:13" ht="12.75" customHeight="1">
      <c r="A368" s="5"/>
      <c r="B368" s="5"/>
      <c r="C368" s="6"/>
      <c r="D368" s="5"/>
      <c r="E368" s="5"/>
      <c r="F368" s="7"/>
      <c r="G368" s="5"/>
      <c r="H368" s="5"/>
      <c r="I368" s="6"/>
      <c r="J368" s="5"/>
      <c r="K368" s="5"/>
      <c r="L368" s="5"/>
      <c r="M368" s="5"/>
    </row>
    <row r="369" spans="1:13" ht="12.75" customHeight="1">
      <c r="A369" s="5"/>
      <c r="B369" s="5"/>
      <c r="C369" s="6"/>
      <c r="D369" s="5"/>
      <c r="E369" s="5"/>
      <c r="F369" s="7"/>
      <c r="G369" s="5"/>
      <c r="H369" s="5"/>
      <c r="I369" s="6"/>
      <c r="J369" s="5"/>
      <c r="K369" s="5"/>
      <c r="L369" s="5"/>
      <c r="M369" s="5"/>
    </row>
    <row r="370" spans="1:13" ht="12.75" customHeight="1">
      <c r="A370" s="5"/>
      <c r="B370" s="5"/>
      <c r="C370" s="6"/>
      <c r="D370" s="5"/>
      <c r="E370" s="5"/>
      <c r="F370" s="7"/>
      <c r="G370" s="5"/>
      <c r="H370" s="5"/>
      <c r="I370" s="6"/>
      <c r="J370" s="5"/>
      <c r="K370" s="5"/>
      <c r="L370" s="5"/>
      <c r="M370" s="5"/>
    </row>
    <row r="371" spans="1:13" ht="12.75" customHeight="1">
      <c r="A371" s="5"/>
      <c r="B371" s="5"/>
      <c r="C371" s="6"/>
      <c r="D371" s="5"/>
      <c r="E371" s="5"/>
      <c r="F371" s="7"/>
      <c r="G371" s="5"/>
      <c r="H371" s="5"/>
      <c r="I371" s="6"/>
      <c r="J371" s="5"/>
      <c r="K371" s="5"/>
      <c r="L371" s="5"/>
      <c r="M371" s="5"/>
    </row>
    <row r="372" spans="1:13" ht="12.75" customHeight="1">
      <c r="A372" s="5"/>
      <c r="B372" s="5"/>
      <c r="C372" s="6"/>
      <c r="D372" s="5"/>
      <c r="E372" s="5"/>
      <c r="F372" s="7"/>
      <c r="G372" s="5"/>
      <c r="H372" s="5"/>
      <c r="I372" s="6"/>
      <c r="J372" s="5"/>
      <c r="K372" s="5"/>
      <c r="L372" s="5"/>
      <c r="M372" s="5"/>
    </row>
    <row r="373" spans="1:13" ht="12.75" customHeight="1">
      <c r="A373" s="5"/>
      <c r="B373" s="5"/>
      <c r="C373" s="6"/>
      <c r="D373" s="5"/>
      <c r="E373" s="5"/>
      <c r="F373" s="7"/>
      <c r="G373" s="5"/>
      <c r="H373" s="5"/>
      <c r="I373" s="6"/>
      <c r="J373" s="5"/>
      <c r="K373" s="5"/>
      <c r="L373" s="5"/>
      <c r="M373" s="5"/>
    </row>
    <row r="374" spans="1:13" ht="12.75" customHeight="1">
      <c r="A374" s="5"/>
      <c r="B374" s="5"/>
      <c r="C374" s="6"/>
      <c r="D374" s="5"/>
      <c r="E374" s="5"/>
      <c r="F374" s="7"/>
      <c r="G374" s="5"/>
      <c r="H374" s="5"/>
      <c r="I374" s="6"/>
      <c r="J374" s="5"/>
      <c r="K374" s="5"/>
      <c r="L374" s="5"/>
      <c r="M374" s="5"/>
    </row>
    <row r="375" spans="1:13" ht="12.75" customHeight="1">
      <c r="A375" s="5"/>
      <c r="B375" s="5"/>
      <c r="C375" s="6"/>
      <c r="D375" s="5"/>
      <c r="E375" s="5"/>
      <c r="F375" s="7"/>
      <c r="G375" s="5"/>
      <c r="H375" s="5"/>
      <c r="I375" s="6"/>
      <c r="J375" s="5"/>
      <c r="K375" s="5"/>
      <c r="L375" s="5"/>
      <c r="M375" s="5"/>
    </row>
    <row r="376" spans="1:13" ht="12.75" customHeight="1">
      <c r="A376" s="5"/>
      <c r="B376" s="5"/>
      <c r="C376" s="6"/>
      <c r="D376" s="5"/>
      <c r="E376" s="5"/>
      <c r="F376" s="7"/>
      <c r="G376" s="5"/>
      <c r="H376" s="5"/>
      <c r="I376" s="6"/>
      <c r="J376" s="5"/>
      <c r="K376" s="5"/>
      <c r="L376" s="5"/>
      <c r="M376" s="5"/>
    </row>
    <row r="377" spans="1:13" ht="12.75" customHeight="1">
      <c r="A377" s="5"/>
      <c r="B377" s="5"/>
      <c r="C377" s="6"/>
      <c r="D377" s="5"/>
      <c r="E377" s="5"/>
      <c r="F377" s="7"/>
      <c r="G377" s="5"/>
      <c r="H377" s="5"/>
      <c r="I377" s="6"/>
      <c r="J377" s="5"/>
      <c r="K377" s="5"/>
      <c r="L377" s="5"/>
      <c r="M377" s="5"/>
    </row>
    <row r="378" spans="1:13" ht="12.75" customHeight="1">
      <c r="A378" s="5"/>
      <c r="B378" s="5"/>
      <c r="C378" s="6"/>
      <c r="D378" s="5"/>
      <c r="E378" s="5"/>
      <c r="F378" s="7"/>
      <c r="G378" s="5"/>
      <c r="H378" s="5"/>
      <c r="I378" s="6"/>
      <c r="J378" s="5"/>
      <c r="K378" s="5"/>
      <c r="L378" s="5"/>
      <c r="M378" s="5"/>
    </row>
    <row r="379" spans="1:13" ht="12.75" customHeight="1">
      <c r="A379" s="5"/>
      <c r="B379" s="5"/>
      <c r="C379" s="6"/>
      <c r="D379" s="5"/>
      <c r="E379" s="5"/>
      <c r="F379" s="7"/>
      <c r="G379" s="5"/>
      <c r="H379" s="5"/>
      <c r="I379" s="6"/>
      <c r="J379" s="5"/>
      <c r="K379" s="5"/>
      <c r="L379" s="5"/>
      <c r="M379" s="5"/>
    </row>
    <row r="380" spans="1:13" ht="12.75" customHeight="1">
      <c r="A380" s="5"/>
      <c r="B380" s="5"/>
      <c r="C380" s="6"/>
      <c r="D380" s="5"/>
      <c r="E380" s="5"/>
      <c r="F380" s="7"/>
      <c r="G380" s="5"/>
      <c r="H380" s="5"/>
      <c r="I380" s="6"/>
      <c r="J380" s="5"/>
      <c r="K380" s="5"/>
      <c r="L380" s="5"/>
      <c r="M380" s="5"/>
    </row>
    <row r="381" spans="1:13" ht="12.75" customHeight="1">
      <c r="A381" s="5"/>
      <c r="B381" s="5"/>
      <c r="C381" s="6"/>
      <c r="D381" s="5"/>
      <c r="E381" s="5"/>
      <c r="F381" s="7"/>
      <c r="G381" s="5"/>
      <c r="H381" s="5"/>
      <c r="I381" s="6"/>
      <c r="J381" s="5"/>
      <c r="K381" s="5"/>
      <c r="L381" s="5"/>
      <c r="M381" s="5"/>
    </row>
    <row r="382" spans="1:13" ht="12.75" customHeight="1">
      <c r="A382" s="5"/>
      <c r="B382" s="5"/>
      <c r="C382" s="6"/>
      <c r="D382" s="5"/>
      <c r="E382" s="5"/>
      <c r="F382" s="7"/>
      <c r="G382" s="5"/>
      <c r="H382" s="5"/>
      <c r="I382" s="6"/>
      <c r="J382" s="5"/>
      <c r="K382" s="5"/>
      <c r="L382" s="5"/>
      <c r="M382" s="5"/>
    </row>
    <row r="383" spans="1:13" ht="12.75" customHeight="1">
      <c r="A383" s="5"/>
      <c r="B383" s="5"/>
      <c r="C383" s="6"/>
      <c r="D383" s="5"/>
      <c r="E383" s="5"/>
      <c r="F383" s="7"/>
      <c r="G383" s="5"/>
      <c r="H383" s="5"/>
      <c r="I383" s="6"/>
      <c r="J383" s="5"/>
      <c r="K383" s="5"/>
      <c r="L383" s="5"/>
      <c r="M383" s="5"/>
    </row>
    <row r="384" spans="1:13" ht="12.75" customHeight="1">
      <c r="A384" s="5"/>
      <c r="B384" s="5"/>
      <c r="C384" s="6"/>
      <c r="D384" s="5"/>
      <c r="E384" s="5"/>
      <c r="F384" s="7"/>
      <c r="G384" s="5"/>
      <c r="H384" s="5"/>
      <c r="I384" s="6"/>
      <c r="J384" s="5"/>
      <c r="K384" s="5"/>
      <c r="L384" s="5"/>
      <c r="M384" s="5"/>
    </row>
    <row r="385" spans="1:13" ht="12.75" customHeight="1">
      <c r="A385" s="5"/>
      <c r="B385" s="5"/>
      <c r="C385" s="6"/>
      <c r="D385" s="5"/>
      <c r="E385" s="5"/>
      <c r="F385" s="7"/>
      <c r="G385" s="5"/>
      <c r="H385" s="5"/>
      <c r="I385" s="6"/>
      <c r="J385" s="5"/>
      <c r="K385" s="5"/>
      <c r="L385" s="5"/>
      <c r="M385" s="5"/>
    </row>
    <row r="386" spans="1:13" ht="12.75" customHeight="1">
      <c r="A386" s="5"/>
      <c r="B386" s="5"/>
      <c r="C386" s="6"/>
      <c r="D386" s="5"/>
      <c r="E386" s="5"/>
      <c r="F386" s="7"/>
      <c r="G386" s="5"/>
      <c r="H386" s="5"/>
      <c r="I386" s="6"/>
      <c r="J386" s="5"/>
      <c r="K386" s="5"/>
      <c r="L386" s="5"/>
      <c r="M386" s="5"/>
    </row>
    <row r="387" spans="1:13" ht="12.75" customHeight="1">
      <c r="A387" s="5"/>
      <c r="B387" s="5"/>
      <c r="C387" s="6"/>
      <c r="D387" s="5"/>
      <c r="E387" s="5"/>
      <c r="F387" s="7"/>
      <c r="G387" s="5"/>
      <c r="H387" s="5"/>
      <c r="I387" s="6"/>
      <c r="J387" s="5"/>
      <c r="K387" s="5"/>
      <c r="L387" s="5"/>
      <c r="M387" s="5"/>
    </row>
    <row r="388" spans="1:13" ht="12.75" customHeight="1">
      <c r="A388" s="5"/>
      <c r="B388" s="5"/>
      <c r="C388" s="6"/>
      <c r="D388" s="5"/>
      <c r="E388" s="5"/>
      <c r="F388" s="7"/>
      <c r="G388" s="5"/>
      <c r="H388" s="5"/>
      <c r="I388" s="6"/>
      <c r="J388" s="5"/>
      <c r="K388" s="5"/>
      <c r="L388" s="5"/>
      <c r="M388" s="5"/>
    </row>
    <row r="389" spans="1:13" ht="12.75" customHeight="1">
      <c r="A389" s="5"/>
      <c r="B389" s="5"/>
      <c r="C389" s="6"/>
      <c r="D389" s="5"/>
      <c r="E389" s="5"/>
      <c r="F389" s="7"/>
      <c r="G389" s="5"/>
      <c r="H389" s="5"/>
      <c r="I389" s="6"/>
      <c r="J389" s="5"/>
      <c r="K389" s="5"/>
      <c r="L389" s="5"/>
      <c r="M389" s="5"/>
    </row>
    <row r="390" spans="1:13" ht="12.75" customHeight="1">
      <c r="A390" s="5"/>
      <c r="B390" s="5"/>
      <c r="C390" s="6"/>
      <c r="D390" s="5"/>
      <c r="E390" s="5"/>
      <c r="F390" s="7"/>
      <c r="G390" s="5"/>
      <c r="H390" s="5"/>
      <c r="I390" s="6"/>
      <c r="J390" s="5"/>
      <c r="K390" s="5"/>
      <c r="L390" s="5"/>
      <c r="M390" s="5"/>
    </row>
    <row r="391" spans="1:13" ht="12.75" customHeight="1">
      <c r="A391" s="5"/>
      <c r="B391" s="5"/>
      <c r="C391" s="6"/>
      <c r="D391" s="5"/>
      <c r="E391" s="5"/>
      <c r="F391" s="7"/>
      <c r="G391" s="5"/>
      <c r="H391" s="5"/>
      <c r="I391" s="6"/>
      <c r="J391" s="5"/>
      <c r="K391" s="5"/>
      <c r="L391" s="5"/>
      <c r="M391" s="5"/>
    </row>
    <row r="392" spans="1:13" ht="12.75" customHeight="1">
      <c r="A392" s="5"/>
      <c r="B392" s="5"/>
      <c r="C392" s="6"/>
      <c r="D392" s="5"/>
      <c r="E392" s="5"/>
      <c r="F392" s="7"/>
      <c r="G392" s="5"/>
      <c r="H392" s="5"/>
      <c r="I392" s="6"/>
      <c r="J392" s="5"/>
      <c r="K392" s="5"/>
      <c r="L392" s="5"/>
      <c r="M392" s="5"/>
    </row>
    <row r="393" spans="1:13" ht="12.75" customHeight="1">
      <c r="A393" s="5"/>
      <c r="B393" s="5"/>
      <c r="C393" s="6"/>
      <c r="D393" s="5"/>
      <c r="E393" s="5"/>
      <c r="F393" s="7"/>
      <c r="G393" s="5"/>
      <c r="H393" s="5"/>
      <c r="I393" s="6"/>
      <c r="J393" s="5"/>
      <c r="K393" s="5"/>
      <c r="L393" s="5"/>
      <c r="M393" s="5"/>
    </row>
    <row r="394" spans="1:13" ht="12.75" customHeight="1">
      <c r="A394" s="5"/>
      <c r="B394" s="5"/>
      <c r="C394" s="6"/>
      <c r="D394" s="5"/>
      <c r="E394" s="5"/>
      <c r="F394" s="7"/>
      <c r="G394" s="5"/>
      <c r="H394" s="5"/>
      <c r="I394" s="6"/>
      <c r="J394" s="5"/>
      <c r="K394" s="5"/>
      <c r="L394" s="5"/>
      <c r="M394" s="5"/>
    </row>
    <row r="395" spans="1:13" ht="12.75" customHeight="1">
      <c r="A395" s="5"/>
      <c r="B395" s="5"/>
      <c r="C395" s="6"/>
      <c r="D395" s="5"/>
      <c r="E395" s="5"/>
      <c r="F395" s="7"/>
      <c r="G395" s="5"/>
      <c r="H395" s="5"/>
      <c r="I395" s="6"/>
      <c r="J395" s="5"/>
      <c r="K395" s="5"/>
      <c r="L395" s="5"/>
      <c r="M395" s="5"/>
    </row>
    <row r="396" spans="1:13" ht="12.75" customHeight="1">
      <c r="A396" s="5"/>
      <c r="B396" s="5"/>
      <c r="C396" s="6"/>
      <c r="D396" s="5"/>
      <c r="E396" s="5"/>
      <c r="F396" s="7"/>
      <c r="G396" s="5"/>
      <c r="H396" s="5"/>
      <c r="I396" s="6"/>
      <c r="J396" s="5"/>
      <c r="K396" s="5"/>
      <c r="L396" s="5"/>
      <c r="M396" s="5"/>
    </row>
    <row r="397" spans="1:13" ht="12.75" customHeight="1">
      <c r="A397" s="5"/>
      <c r="B397" s="5"/>
      <c r="C397" s="6"/>
      <c r="D397" s="5"/>
      <c r="E397" s="5"/>
      <c r="F397" s="7"/>
      <c r="G397" s="5"/>
      <c r="H397" s="5"/>
      <c r="I397" s="6"/>
      <c r="J397" s="5"/>
      <c r="K397" s="5"/>
      <c r="L397" s="5"/>
      <c r="M397" s="5"/>
    </row>
    <row r="398" spans="1:13" ht="12.75" customHeight="1">
      <c r="A398" s="5"/>
      <c r="B398" s="5"/>
      <c r="C398" s="6"/>
      <c r="D398" s="5"/>
      <c r="E398" s="5"/>
      <c r="F398" s="7"/>
      <c r="G398" s="5"/>
      <c r="H398" s="5"/>
      <c r="I398" s="6"/>
      <c r="J398" s="5"/>
      <c r="K398" s="5"/>
      <c r="L398" s="5"/>
      <c r="M398" s="5"/>
    </row>
    <row r="399" spans="1:13" ht="12.75" customHeight="1">
      <c r="A399" s="5"/>
      <c r="B399" s="5"/>
      <c r="C399" s="6"/>
      <c r="D399" s="5"/>
      <c r="E399" s="5"/>
      <c r="F399" s="7"/>
      <c r="G399" s="5"/>
      <c r="H399" s="5"/>
      <c r="I399" s="6"/>
      <c r="J399" s="5"/>
      <c r="K399" s="5"/>
      <c r="L399" s="5"/>
      <c r="M399" s="5"/>
    </row>
    <row r="400" spans="1:13" ht="12.75" customHeight="1">
      <c r="A400" s="5"/>
      <c r="B400" s="5"/>
      <c r="C400" s="6"/>
      <c r="D400" s="5"/>
      <c r="E400" s="5"/>
      <c r="F400" s="7"/>
      <c r="G400" s="5"/>
      <c r="H400" s="5"/>
      <c r="I400" s="6"/>
      <c r="J400" s="5"/>
      <c r="K400" s="5"/>
      <c r="L400" s="5"/>
      <c r="M400" s="5"/>
    </row>
    <row r="401" spans="1:13" ht="12.75" customHeight="1">
      <c r="A401" s="5"/>
      <c r="B401" s="5"/>
      <c r="C401" s="6"/>
      <c r="D401" s="5"/>
      <c r="E401" s="5"/>
      <c r="F401" s="7"/>
      <c r="G401" s="5"/>
      <c r="H401" s="5"/>
      <c r="I401" s="6"/>
      <c r="J401" s="5"/>
      <c r="K401" s="5"/>
      <c r="L401" s="5"/>
      <c r="M401" s="5"/>
    </row>
    <row r="402" spans="1:13" ht="12.75" customHeight="1">
      <c r="A402" s="5"/>
      <c r="B402" s="5"/>
      <c r="C402" s="6"/>
      <c r="D402" s="5"/>
      <c r="E402" s="5"/>
      <c r="F402" s="7"/>
      <c r="G402" s="5"/>
      <c r="H402" s="5"/>
      <c r="I402" s="6"/>
      <c r="J402" s="5"/>
      <c r="K402" s="5"/>
      <c r="L402" s="5"/>
      <c r="M402" s="5"/>
    </row>
    <row r="403" spans="1:13" ht="12.75" customHeight="1">
      <c r="A403" s="5"/>
      <c r="B403" s="5"/>
      <c r="C403" s="6"/>
      <c r="D403" s="5"/>
      <c r="E403" s="5"/>
      <c r="F403" s="7"/>
      <c r="G403" s="5"/>
      <c r="H403" s="5"/>
      <c r="I403" s="6"/>
      <c r="J403" s="5"/>
      <c r="K403" s="5"/>
      <c r="L403" s="5"/>
      <c r="M403" s="5"/>
    </row>
    <row r="404" spans="1:13" ht="12.75" customHeight="1">
      <c r="A404" s="5"/>
      <c r="B404" s="5"/>
      <c r="C404" s="6"/>
      <c r="D404" s="5"/>
      <c r="E404" s="5"/>
      <c r="F404" s="7"/>
      <c r="G404" s="5"/>
      <c r="H404" s="5"/>
      <c r="I404" s="6"/>
      <c r="J404" s="5"/>
      <c r="K404" s="5"/>
      <c r="L404" s="5"/>
      <c r="M404" s="5"/>
    </row>
    <row r="405" spans="1:13" ht="12.75" customHeight="1">
      <c r="A405" s="5"/>
      <c r="B405" s="5"/>
      <c r="C405" s="6"/>
      <c r="D405" s="5"/>
      <c r="E405" s="5"/>
      <c r="F405" s="7"/>
      <c r="G405" s="5"/>
      <c r="H405" s="5"/>
      <c r="I405" s="6"/>
      <c r="J405" s="5"/>
      <c r="K405" s="5"/>
      <c r="L405" s="5"/>
      <c r="M405" s="5"/>
    </row>
    <row r="406" spans="1:13" ht="12.75" customHeight="1">
      <c r="A406" s="5"/>
      <c r="B406" s="5"/>
      <c r="C406" s="6"/>
      <c r="D406" s="5"/>
      <c r="E406" s="5"/>
      <c r="F406" s="7"/>
      <c r="G406" s="5"/>
      <c r="H406" s="5"/>
      <c r="I406" s="6"/>
      <c r="J406" s="5"/>
      <c r="K406" s="5"/>
      <c r="L406" s="5"/>
      <c r="M406" s="5"/>
    </row>
    <row r="407" spans="1:13" ht="12.75" customHeight="1">
      <c r="A407" s="5"/>
      <c r="B407" s="5"/>
      <c r="C407" s="6"/>
      <c r="D407" s="5"/>
      <c r="E407" s="5"/>
      <c r="F407" s="7"/>
      <c r="G407" s="5"/>
      <c r="H407" s="5"/>
      <c r="I407" s="6"/>
      <c r="J407" s="5"/>
      <c r="K407" s="5"/>
      <c r="L407" s="5"/>
      <c r="M407" s="5"/>
    </row>
    <row r="408" spans="1:13" ht="12.75" customHeight="1">
      <c r="A408" s="5"/>
      <c r="B408" s="5"/>
      <c r="C408" s="6"/>
      <c r="D408" s="5"/>
      <c r="E408" s="5"/>
      <c r="F408" s="7"/>
      <c r="G408" s="5"/>
      <c r="H408" s="5"/>
      <c r="I408" s="6"/>
      <c r="J408" s="5"/>
      <c r="K408" s="5"/>
      <c r="L408" s="5"/>
      <c r="M408" s="5"/>
    </row>
    <row r="409" spans="1:13" ht="12.75" customHeight="1">
      <c r="A409" s="5"/>
      <c r="B409" s="5"/>
      <c r="C409" s="6"/>
      <c r="D409" s="5"/>
      <c r="E409" s="5"/>
      <c r="F409" s="7"/>
      <c r="G409" s="5"/>
      <c r="H409" s="5"/>
      <c r="I409" s="6"/>
      <c r="J409" s="5"/>
      <c r="K409" s="5"/>
      <c r="L409" s="5"/>
      <c r="M409" s="5"/>
    </row>
    <row r="410" spans="1:13" ht="12.75" customHeight="1">
      <c r="A410" s="5"/>
      <c r="B410" s="5"/>
      <c r="C410" s="6"/>
      <c r="D410" s="5"/>
      <c r="E410" s="5"/>
      <c r="F410" s="7"/>
      <c r="G410" s="5"/>
      <c r="H410" s="5"/>
      <c r="I410" s="6"/>
      <c r="J410" s="5"/>
      <c r="K410" s="5"/>
      <c r="L410" s="5"/>
      <c r="M410" s="5"/>
    </row>
    <row r="411" spans="1:13" ht="12.75" customHeight="1">
      <c r="A411" s="5"/>
      <c r="B411" s="5"/>
      <c r="C411" s="6"/>
      <c r="D411" s="5"/>
      <c r="E411" s="5"/>
      <c r="F411" s="7"/>
      <c r="G411" s="5"/>
      <c r="H411" s="5"/>
      <c r="I411" s="6"/>
      <c r="J411" s="5"/>
      <c r="K411" s="5"/>
      <c r="L411" s="5"/>
      <c r="M411" s="5"/>
    </row>
    <row r="412" spans="1:13" ht="12.75" customHeight="1">
      <c r="A412" s="5"/>
      <c r="B412" s="5"/>
      <c r="C412" s="6"/>
      <c r="D412" s="5"/>
      <c r="E412" s="5"/>
      <c r="F412" s="7"/>
      <c r="G412" s="5"/>
      <c r="H412" s="5"/>
      <c r="I412" s="6"/>
      <c r="J412" s="5"/>
      <c r="K412" s="5"/>
      <c r="L412" s="5"/>
      <c r="M412" s="5"/>
    </row>
    <row r="413" spans="1:13" ht="12.75" customHeight="1">
      <c r="A413" s="5"/>
      <c r="B413" s="5"/>
      <c r="C413" s="6"/>
      <c r="D413" s="5"/>
      <c r="E413" s="5"/>
      <c r="F413" s="7"/>
      <c r="G413" s="5"/>
      <c r="H413" s="5"/>
      <c r="I413" s="6"/>
      <c r="J413" s="5"/>
      <c r="K413" s="5"/>
      <c r="L413" s="5"/>
      <c r="M413" s="5"/>
    </row>
    <row r="414" spans="1:13" ht="12.75" customHeight="1">
      <c r="A414" s="5"/>
      <c r="B414" s="5"/>
      <c r="C414" s="6"/>
      <c r="D414" s="5"/>
      <c r="E414" s="5"/>
      <c r="F414" s="7"/>
      <c r="G414" s="5"/>
      <c r="H414" s="5"/>
      <c r="I414" s="6"/>
      <c r="J414" s="5"/>
      <c r="K414" s="5"/>
      <c r="L414" s="5"/>
      <c r="M414" s="5"/>
    </row>
    <row r="415" spans="1:13" ht="12.75" customHeight="1">
      <c r="A415" s="5"/>
      <c r="B415" s="5"/>
      <c r="C415" s="6"/>
      <c r="D415" s="5"/>
      <c r="E415" s="5"/>
      <c r="F415" s="7"/>
      <c r="G415" s="5"/>
      <c r="H415" s="5"/>
      <c r="I415" s="6"/>
      <c r="J415" s="5"/>
      <c r="K415" s="5"/>
      <c r="L415" s="5"/>
      <c r="M415" s="5"/>
    </row>
    <row r="416" spans="1:13" ht="12.75" customHeight="1">
      <c r="A416" s="5"/>
      <c r="B416" s="5"/>
      <c r="C416" s="6"/>
      <c r="D416" s="5"/>
      <c r="E416" s="5"/>
      <c r="F416" s="7"/>
      <c r="G416" s="5"/>
      <c r="H416" s="5"/>
      <c r="I416" s="6"/>
      <c r="J416" s="5"/>
      <c r="K416" s="5"/>
      <c r="L416" s="5"/>
      <c r="M416" s="5"/>
    </row>
    <row r="417" spans="1:13" ht="12.75" customHeight="1">
      <c r="A417" s="5"/>
      <c r="B417" s="5"/>
      <c r="C417" s="6"/>
      <c r="D417" s="5"/>
      <c r="E417" s="5"/>
      <c r="F417" s="7"/>
      <c r="G417" s="5"/>
      <c r="H417" s="5"/>
      <c r="I417" s="6"/>
      <c r="J417" s="5"/>
      <c r="K417" s="5"/>
      <c r="L417" s="5"/>
      <c r="M417" s="5"/>
    </row>
    <row r="418" spans="1:13" ht="12.75" customHeight="1">
      <c r="A418" s="5"/>
      <c r="B418" s="5"/>
      <c r="C418" s="6"/>
      <c r="D418" s="5"/>
      <c r="E418" s="5"/>
      <c r="F418" s="7"/>
      <c r="G418" s="5"/>
      <c r="H418" s="5"/>
      <c r="I418" s="6"/>
      <c r="J418" s="5"/>
      <c r="K418" s="5"/>
      <c r="L418" s="5"/>
      <c r="M418" s="5"/>
    </row>
    <row r="419" spans="1:13" ht="12.75" customHeight="1">
      <c r="A419" s="5"/>
      <c r="B419" s="5"/>
      <c r="C419" s="6"/>
      <c r="D419" s="5"/>
      <c r="E419" s="5"/>
      <c r="F419" s="7"/>
      <c r="G419" s="5"/>
      <c r="H419" s="5"/>
      <c r="I419" s="6"/>
      <c r="J419" s="5"/>
      <c r="K419" s="5"/>
      <c r="L419" s="5"/>
      <c r="M419" s="5"/>
    </row>
  </sheetData>
  <mergeCells count="38">
    <mergeCell ref="D16:D17"/>
    <mergeCell ref="E16:E17"/>
    <mergeCell ref="F16:F17"/>
    <mergeCell ref="G16:G17"/>
    <mergeCell ref="F18:F19"/>
    <mergeCell ref="G18:G19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191" t="s">
        <v>251</v>
      </c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191" t="s">
        <v>1</v>
      </c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04" t="s">
        <v>2</v>
      </c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192" t="s">
        <v>252</v>
      </c>
      <c r="R6" s="173"/>
      <c r="S6" s="173"/>
      <c r="T6" s="173"/>
      <c r="U6" s="173"/>
      <c r="V6" s="173"/>
      <c r="W6" s="173"/>
      <c r="X6" s="173"/>
      <c r="Y6" s="173"/>
      <c r="Z6" s="173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05" t="s">
        <v>253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</row>
    <row r="14" spans="1:26" ht="20.25">
      <c r="A14" s="206" t="s">
        <v>5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07" t="s">
        <v>6</v>
      </c>
      <c r="B16" s="200" t="s">
        <v>254</v>
      </c>
      <c r="C16" s="200" t="s">
        <v>255</v>
      </c>
      <c r="D16" s="200" t="s">
        <v>256</v>
      </c>
      <c r="E16" s="200" t="s">
        <v>257</v>
      </c>
      <c r="F16" s="203" t="s">
        <v>258</v>
      </c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9"/>
    </row>
    <row r="17" spans="1:26" ht="37.5">
      <c r="A17" s="151"/>
      <c r="B17" s="151"/>
      <c r="C17" s="151"/>
      <c r="D17" s="151"/>
      <c r="E17" s="151"/>
      <c r="F17" s="50" t="s">
        <v>259</v>
      </c>
      <c r="G17" s="50" t="s">
        <v>260</v>
      </c>
      <c r="H17" s="203" t="s">
        <v>261</v>
      </c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9"/>
    </row>
    <row r="18" spans="1:26" ht="31.5" customHeight="1">
      <c r="A18" s="199" t="s">
        <v>262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9"/>
    </row>
    <row r="19" spans="1:26" ht="13.5" customHeight="1">
      <c r="A19" s="194" t="s">
        <v>19</v>
      </c>
      <c r="B19" s="195"/>
      <c r="C19" s="195"/>
      <c r="D19" s="195"/>
      <c r="E19" s="195"/>
      <c r="F19" s="195"/>
      <c r="G19" s="196"/>
      <c r="H19" s="51" t="s">
        <v>263</v>
      </c>
      <c r="I19" s="51" t="s">
        <v>264</v>
      </c>
      <c r="J19" s="51" t="s">
        <v>265</v>
      </c>
      <c r="K19" s="51" t="s">
        <v>266</v>
      </c>
      <c r="L19" s="51" t="s">
        <v>267</v>
      </c>
      <c r="M19" s="51" t="s">
        <v>268</v>
      </c>
      <c r="N19" s="51" t="s">
        <v>269</v>
      </c>
      <c r="O19" s="51" t="s">
        <v>270</v>
      </c>
      <c r="P19" s="51" t="s">
        <v>271</v>
      </c>
      <c r="Q19" s="51" t="s">
        <v>272</v>
      </c>
      <c r="R19" s="51" t="s">
        <v>265</v>
      </c>
      <c r="S19" s="51" t="s">
        <v>272</v>
      </c>
      <c r="T19" s="51" t="s">
        <v>273</v>
      </c>
      <c r="U19" s="51" t="s">
        <v>274</v>
      </c>
      <c r="V19" s="51" t="s">
        <v>275</v>
      </c>
      <c r="W19" s="51" t="s">
        <v>276</v>
      </c>
      <c r="X19" s="51" t="s">
        <v>277</v>
      </c>
      <c r="Y19" s="51" t="s">
        <v>278</v>
      </c>
      <c r="Z19" s="51" t="s">
        <v>279</v>
      </c>
    </row>
    <row r="20" spans="1:26" ht="13.5" customHeight="1">
      <c r="A20" s="197"/>
      <c r="B20" s="198"/>
      <c r="C20" s="198"/>
      <c r="D20" s="198"/>
      <c r="E20" s="198"/>
      <c r="F20" s="198"/>
      <c r="G20" s="154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280</v>
      </c>
      <c r="C21" s="53" t="s">
        <v>281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280</v>
      </c>
      <c r="C22" s="53" t="s">
        <v>281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280</v>
      </c>
      <c r="C23" s="53" t="s">
        <v>281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280</v>
      </c>
      <c r="C24" s="53" t="s">
        <v>281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194" t="s">
        <v>48</v>
      </c>
      <c r="B25" s="195"/>
      <c r="C25" s="195"/>
      <c r="D25" s="195"/>
      <c r="E25" s="195"/>
      <c r="F25" s="195"/>
      <c r="G25" s="196"/>
      <c r="H25" s="51" t="s">
        <v>263</v>
      </c>
      <c r="I25" s="51" t="s">
        <v>264</v>
      </c>
      <c r="J25" s="51" t="s">
        <v>265</v>
      </c>
      <c r="K25" s="51" t="s">
        <v>266</v>
      </c>
      <c r="L25" s="51" t="s">
        <v>267</v>
      </c>
      <c r="M25" s="51" t="s">
        <v>268</v>
      </c>
      <c r="N25" s="51" t="s">
        <v>269</v>
      </c>
      <c r="O25" s="51" t="s">
        <v>270</v>
      </c>
      <c r="P25" s="51" t="s">
        <v>271</v>
      </c>
      <c r="Q25" s="51" t="s">
        <v>282</v>
      </c>
      <c r="R25" s="51" t="s">
        <v>265</v>
      </c>
      <c r="S25" s="51" t="s">
        <v>282</v>
      </c>
      <c r="T25" s="51" t="s">
        <v>273</v>
      </c>
      <c r="U25" s="51" t="s">
        <v>274</v>
      </c>
      <c r="V25" s="51" t="s">
        <v>275</v>
      </c>
      <c r="W25" s="51" t="s">
        <v>276</v>
      </c>
      <c r="X25" s="51" t="s">
        <v>277</v>
      </c>
      <c r="Y25" s="51" t="s">
        <v>278</v>
      </c>
      <c r="Z25" s="51" t="s">
        <v>279</v>
      </c>
    </row>
    <row r="26" spans="1:26" ht="13.5" customHeight="1">
      <c r="A26" s="197"/>
      <c r="B26" s="198"/>
      <c r="C26" s="198"/>
      <c r="D26" s="198"/>
      <c r="E26" s="198"/>
      <c r="F26" s="198"/>
      <c r="G26" s="154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280</v>
      </c>
      <c r="C27" s="53" t="s">
        <v>281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280</v>
      </c>
      <c r="C28" s="53" t="s">
        <v>281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280</v>
      </c>
      <c r="C29" s="53" t="s">
        <v>281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280</v>
      </c>
      <c r="C30" s="53" t="s">
        <v>281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283</v>
      </c>
      <c r="C31" s="53" t="s">
        <v>281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194" t="s">
        <v>284</v>
      </c>
      <c r="B32" s="195"/>
      <c r="C32" s="195"/>
      <c r="D32" s="195"/>
      <c r="E32" s="195"/>
      <c r="F32" s="195"/>
      <c r="G32" s="196"/>
      <c r="H32" s="51" t="s">
        <v>285</v>
      </c>
      <c r="I32" s="51" t="s">
        <v>286</v>
      </c>
      <c r="J32" s="51" t="s">
        <v>265</v>
      </c>
      <c r="K32" s="51" t="s">
        <v>271</v>
      </c>
      <c r="L32" s="51" t="s">
        <v>287</v>
      </c>
      <c r="M32" s="51" t="s">
        <v>288</v>
      </c>
      <c r="N32" s="51" t="s">
        <v>289</v>
      </c>
      <c r="O32" s="51" t="s">
        <v>270</v>
      </c>
      <c r="P32" s="51" t="s">
        <v>271</v>
      </c>
      <c r="Q32" s="51" t="s">
        <v>272</v>
      </c>
      <c r="R32" s="51" t="s">
        <v>265</v>
      </c>
      <c r="S32" s="51" t="s">
        <v>272</v>
      </c>
      <c r="T32" s="51" t="s">
        <v>273</v>
      </c>
      <c r="U32" s="51" t="s">
        <v>274</v>
      </c>
      <c r="V32" s="51" t="s">
        <v>275</v>
      </c>
      <c r="W32" s="51" t="s">
        <v>276</v>
      </c>
      <c r="X32" s="51" t="s">
        <v>277</v>
      </c>
      <c r="Y32" s="51" t="s">
        <v>278</v>
      </c>
      <c r="Z32" s="51" t="s">
        <v>279</v>
      </c>
    </row>
    <row r="33" spans="1:26" ht="13.5" customHeight="1">
      <c r="A33" s="197"/>
      <c r="B33" s="198"/>
      <c r="C33" s="198"/>
      <c r="D33" s="198"/>
      <c r="E33" s="198"/>
      <c r="F33" s="198"/>
      <c r="G33" s="154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290</v>
      </c>
      <c r="C34" s="53" t="s">
        <v>281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280</v>
      </c>
      <c r="C35" s="53" t="s">
        <v>281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280</v>
      </c>
      <c r="C36" s="53" t="s">
        <v>281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194" t="s">
        <v>75</v>
      </c>
      <c r="B37" s="195"/>
      <c r="C37" s="195"/>
      <c r="D37" s="195"/>
      <c r="E37" s="195"/>
      <c r="F37" s="195"/>
      <c r="G37" s="196"/>
      <c r="H37" s="51" t="s">
        <v>263</v>
      </c>
      <c r="I37" s="51" t="s">
        <v>264</v>
      </c>
      <c r="J37" s="51" t="s">
        <v>265</v>
      </c>
      <c r="K37" s="51" t="s">
        <v>266</v>
      </c>
      <c r="L37" s="51" t="s">
        <v>267</v>
      </c>
      <c r="M37" s="51" t="s">
        <v>268</v>
      </c>
      <c r="N37" s="51" t="s">
        <v>269</v>
      </c>
      <c r="O37" s="51" t="s">
        <v>270</v>
      </c>
      <c r="P37" s="51" t="s">
        <v>271</v>
      </c>
      <c r="Q37" s="51" t="s">
        <v>272</v>
      </c>
      <c r="R37" s="51" t="s">
        <v>265</v>
      </c>
      <c r="S37" s="51" t="s">
        <v>272</v>
      </c>
      <c r="T37" s="51" t="s">
        <v>273</v>
      </c>
      <c r="U37" s="51" t="s">
        <v>274</v>
      </c>
      <c r="V37" s="51" t="s">
        <v>275</v>
      </c>
      <c r="W37" s="51" t="s">
        <v>276</v>
      </c>
      <c r="X37" s="51" t="s">
        <v>277</v>
      </c>
      <c r="Y37" s="51" t="s">
        <v>278</v>
      </c>
      <c r="Z37" s="51" t="s">
        <v>279</v>
      </c>
    </row>
    <row r="38" spans="1:26" ht="13.5" customHeight="1">
      <c r="A38" s="197"/>
      <c r="B38" s="198"/>
      <c r="C38" s="198"/>
      <c r="D38" s="198"/>
      <c r="E38" s="198"/>
      <c r="F38" s="198"/>
      <c r="G38" s="154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52">
        <v>1</v>
      </c>
      <c r="B39" s="51" t="s">
        <v>283</v>
      </c>
      <c r="C39" s="53" t="s">
        <v>281</v>
      </c>
      <c r="D39" s="53">
        <v>2</v>
      </c>
      <c r="E39" s="51" t="s">
        <v>34</v>
      </c>
      <c r="F39" s="55">
        <f>J39/J38</f>
        <v>625</v>
      </c>
      <c r="G39" s="55">
        <f>J39*10/100</f>
        <v>500</v>
      </c>
      <c r="H39" s="55"/>
      <c r="I39" s="55"/>
      <c r="J39" s="55">
        <v>5000</v>
      </c>
      <c r="K39" s="55"/>
      <c r="L39" s="55"/>
      <c r="M39" s="55"/>
      <c r="N39" s="55"/>
      <c r="O39" s="55"/>
      <c r="P39" s="55"/>
      <c r="Q39" s="55"/>
      <c r="R39" s="55"/>
      <c r="S39" s="55"/>
      <c r="T39" s="55">
        <v>3100</v>
      </c>
      <c r="U39" s="55"/>
      <c r="V39" s="55">
        <v>3100</v>
      </c>
      <c r="W39" s="55"/>
      <c r="X39" s="55"/>
      <c r="Y39" s="55"/>
      <c r="Z39" s="55"/>
    </row>
    <row r="40" spans="1:26" ht="13.5" customHeight="1">
      <c r="A40" s="194" t="s">
        <v>80</v>
      </c>
      <c r="B40" s="195"/>
      <c r="C40" s="195"/>
      <c r="D40" s="195"/>
      <c r="E40" s="195"/>
      <c r="F40" s="195"/>
      <c r="G40" s="196"/>
      <c r="H40" s="51" t="s">
        <v>263</v>
      </c>
      <c r="I40" s="51" t="s">
        <v>264</v>
      </c>
      <c r="J40" s="51" t="s">
        <v>265</v>
      </c>
      <c r="K40" s="51" t="s">
        <v>266</v>
      </c>
      <c r="L40" s="51" t="s">
        <v>267</v>
      </c>
      <c r="M40" s="51" t="s">
        <v>268</v>
      </c>
      <c r="N40" s="51" t="s">
        <v>269</v>
      </c>
      <c r="O40" s="51" t="s">
        <v>270</v>
      </c>
      <c r="P40" s="51" t="s">
        <v>271</v>
      </c>
      <c r="Q40" s="51" t="s">
        <v>272</v>
      </c>
      <c r="R40" s="51" t="s">
        <v>265</v>
      </c>
      <c r="S40" s="51" t="s">
        <v>272</v>
      </c>
      <c r="T40" s="51" t="s">
        <v>273</v>
      </c>
      <c r="U40" s="51" t="s">
        <v>274</v>
      </c>
      <c r="V40" s="51" t="s">
        <v>275</v>
      </c>
      <c r="W40" s="51" t="s">
        <v>276</v>
      </c>
      <c r="X40" s="51" t="s">
        <v>277</v>
      </c>
      <c r="Y40" s="51" t="s">
        <v>278</v>
      </c>
      <c r="Z40" s="51" t="s">
        <v>279</v>
      </c>
    </row>
    <row r="41" spans="1:26" ht="13.5" customHeight="1">
      <c r="A41" s="197"/>
      <c r="B41" s="198"/>
      <c r="C41" s="198"/>
      <c r="D41" s="198"/>
      <c r="E41" s="198"/>
      <c r="F41" s="198"/>
      <c r="G41" s="154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280</v>
      </c>
      <c r="C42" s="53" t="s">
        <v>281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01" t="s">
        <v>146</v>
      </c>
      <c r="B43" s="195"/>
      <c r="C43" s="195"/>
      <c r="D43" s="195"/>
      <c r="E43" s="195"/>
      <c r="F43" s="195"/>
      <c r="G43" s="196"/>
      <c r="H43" s="51" t="s">
        <v>263</v>
      </c>
      <c r="I43" s="51" t="s">
        <v>264</v>
      </c>
      <c r="J43" s="51" t="s">
        <v>265</v>
      </c>
      <c r="K43" s="51" t="s">
        <v>266</v>
      </c>
      <c r="L43" s="51" t="s">
        <v>267</v>
      </c>
      <c r="M43" s="51" t="s">
        <v>268</v>
      </c>
      <c r="N43" s="51" t="s">
        <v>269</v>
      </c>
      <c r="O43" s="51" t="s">
        <v>270</v>
      </c>
      <c r="P43" s="51" t="s">
        <v>271</v>
      </c>
      <c r="Q43" s="51" t="s">
        <v>272</v>
      </c>
      <c r="R43" s="51" t="s">
        <v>265</v>
      </c>
      <c r="S43" s="51" t="s">
        <v>272</v>
      </c>
      <c r="T43" s="51" t="s">
        <v>273</v>
      </c>
      <c r="U43" s="51" t="s">
        <v>274</v>
      </c>
      <c r="V43" s="51" t="s">
        <v>275</v>
      </c>
      <c r="W43" s="51" t="s">
        <v>276</v>
      </c>
      <c r="X43" s="51" t="s">
        <v>277</v>
      </c>
      <c r="Y43" s="51" t="s">
        <v>278</v>
      </c>
      <c r="Z43" s="51" t="s">
        <v>279</v>
      </c>
    </row>
    <row r="44" spans="1:26" ht="13.5" customHeight="1">
      <c r="A44" s="197"/>
      <c r="B44" s="198"/>
      <c r="C44" s="198"/>
      <c r="D44" s="198"/>
      <c r="E44" s="198"/>
      <c r="F44" s="198"/>
      <c r="G44" s="154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280</v>
      </c>
      <c r="C45" s="53" t="s">
        <v>281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02" t="s">
        <v>291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9"/>
    </row>
    <row r="47" spans="1:26" ht="13.5" customHeight="1">
      <c r="A47" s="194" t="s">
        <v>292</v>
      </c>
      <c r="B47" s="195"/>
      <c r="C47" s="195"/>
      <c r="D47" s="195"/>
      <c r="E47" s="195"/>
      <c r="F47" s="195"/>
      <c r="G47" s="196"/>
      <c r="H47" s="51" t="s">
        <v>263</v>
      </c>
      <c r="I47" s="51" t="s">
        <v>264</v>
      </c>
      <c r="J47" s="51" t="s">
        <v>265</v>
      </c>
      <c r="K47" s="51" t="s">
        <v>293</v>
      </c>
      <c r="L47" s="51" t="s">
        <v>267</v>
      </c>
      <c r="M47" s="51" t="s">
        <v>268</v>
      </c>
      <c r="N47" s="51" t="s">
        <v>269</v>
      </c>
      <c r="O47" s="51" t="s">
        <v>270</v>
      </c>
      <c r="P47" s="51" t="s">
        <v>271</v>
      </c>
      <c r="Q47" s="51" t="s">
        <v>272</v>
      </c>
      <c r="R47" s="51" t="s">
        <v>265</v>
      </c>
      <c r="S47" s="51" t="s">
        <v>272</v>
      </c>
      <c r="T47" s="51" t="s">
        <v>273</v>
      </c>
      <c r="U47" s="51" t="s">
        <v>274</v>
      </c>
      <c r="V47" s="51" t="s">
        <v>275</v>
      </c>
      <c r="W47" s="51" t="s">
        <v>276</v>
      </c>
      <c r="X47" s="51" t="s">
        <v>277</v>
      </c>
      <c r="Y47" s="51" t="s">
        <v>278</v>
      </c>
      <c r="Z47" s="51" t="s">
        <v>279</v>
      </c>
    </row>
    <row r="48" spans="1:26" ht="13.5" customHeight="1">
      <c r="A48" s="197"/>
      <c r="B48" s="198"/>
      <c r="C48" s="198"/>
      <c r="D48" s="198"/>
      <c r="E48" s="198"/>
      <c r="F48" s="198"/>
      <c r="G48" s="154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280</v>
      </c>
      <c r="C49" s="53" t="s">
        <v>294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280</v>
      </c>
      <c r="C50" s="53" t="s">
        <v>294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280</v>
      </c>
      <c r="C51" s="53" t="s">
        <v>294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280</v>
      </c>
      <c r="C52" s="53" t="s">
        <v>294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199" t="s">
        <v>295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9"/>
    </row>
    <row r="54" spans="1:26" ht="13.5" customHeight="1">
      <c r="A54" s="194" t="s">
        <v>120</v>
      </c>
      <c r="B54" s="195"/>
      <c r="C54" s="195"/>
      <c r="D54" s="195"/>
      <c r="E54" s="195"/>
      <c r="F54" s="195"/>
      <c r="G54" s="196"/>
      <c r="H54" s="51" t="s">
        <v>263</v>
      </c>
      <c r="I54" s="51" t="s">
        <v>264</v>
      </c>
      <c r="J54" s="51" t="s">
        <v>265</v>
      </c>
      <c r="K54" s="51" t="s">
        <v>266</v>
      </c>
      <c r="L54" s="51" t="s">
        <v>267</v>
      </c>
      <c r="M54" s="51" t="s">
        <v>268</v>
      </c>
      <c r="N54" s="51" t="s">
        <v>269</v>
      </c>
      <c r="O54" s="51" t="s">
        <v>296</v>
      </c>
      <c r="P54" s="51" t="s">
        <v>271</v>
      </c>
      <c r="Q54" s="51" t="s">
        <v>272</v>
      </c>
      <c r="R54" s="51" t="s">
        <v>265</v>
      </c>
      <c r="S54" s="51" t="s">
        <v>272</v>
      </c>
      <c r="T54" s="51" t="s">
        <v>273</v>
      </c>
      <c r="U54" s="51" t="s">
        <v>274</v>
      </c>
      <c r="V54" s="51" t="s">
        <v>275</v>
      </c>
      <c r="W54" s="51" t="s">
        <v>276</v>
      </c>
      <c r="X54" s="51" t="s">
        <v>277</v>
      </c>
      <c r="Y54" s="51" t="s">
        <v>278</v>
      </c>
      <c r="Z54" s="51" t="s">
        <v>279</v>
      </c>
    </row>
    <row r="55" spans="1:26" ht="13.5" customHeight="1">
      <c r="A55" s="197"/>
      <c r="B55" s="198"/>
      <c r="C55" s="198"/>
      <c r="D55" s="198"/>
      <c r="E55" s="198"/>
      <c r="F55" s="198"/>
      <c r="G55" s="154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280</v>
      </c>
      <c r="C56" s="53" t="s">
        <v>297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280</v>
      </c>
      <c r="C57" s="53" t="s">
        <v>297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283</v>
      </c>
      <c r="C58" s="53" t="s">
        <v>297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194" t="s">
        <v>150</v>
      </c>
      <c r="B59" s="195"/>
      <c r="C59" s="195"/>
      <c r="D59" s="195"/>
      <c r="E59" s="195"/>
      <c r="F59" s="195"/>
      <c r="G59" s="196"/>
      <c r="H59" s="51" t="s">
        <v>263</v>
      </c>
      <c r="I59" s="51" t="s">
        <v>264</v>
      </c>
      <c r="J59" s="51" t="s">
        <v>265</v>
      </c>
      <c r="K59" s="51" t="s">
        <v>266</v>
      </c>
      <c r="L59" s="51" t="s">
        <v>267</v>
      </c>
      <c r="M59" s="51" t="s">
        <v>268</v>
      </c>
      <c r="N59" s="51" t="s">
        <v>269</v>
      </c>
      <c r="O59" s="51" t="s">
        <v>298</v>
      </c>
      <c r="P59" s="51" t="s">
        <v>271</v>
      </c>
      <c r="Q59" s="51" t="s">
        <v>272</v>
      </c>
      <c r="R59" s="51" t="s">
        <v>265</v>
      </c>
      <c r="S59" s="51" t="s">
        <v>272</v>
      </c>
      <c r="T59" s="51" t="s">
        <v>273</v>
      </c>
      <c r="U59" s="51" t="s">
        <v>274</v>
      </c>
      <c r="V59" s="51" t="s">
        <v>275</v>
      </c>
      <c r="W59" s="51" t="s">
        <v>276</v>
      </c>
      <c r="X59" s="51" t="s">
        <v>277</v>
      </c>
      <c r="Y59" s="51" t="s">
        <v>278</v>
      </c>
      <c r="Z59" s="51" t="s">
        <v>279</v>
      </c>
    </row>
    <row r="60" spans="1:26" ht="13.5" customHeight="1">
      <c r="A60" s="197"/>
      <c r="B60" s="198"/>
      <c r="C60" s="198"/>
      <c r="D60" s="198"/>
      <c r="E60" s="198"/>
      <c r="F60" s="198"/>
      <c r="G60" s="154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280</v>
      </c>
      <c r="C61" s="53" t="s">
        <v>297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280</v>
      </c>
      <c r="C62" s="53" t="s">
        <v>297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199" t="s">
        <v>299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9"/>
    </row>
    <row r="64" spans="1:26" ht="13.5" customHeight="1">
      <c r="A64" s="194" t="s">
        <v>125</v>
      </c>
      <c r="B64" s="195"/>
      <c r="C64" s="195"/>
      <c r="D64" s="195"/>
      <c r="E64" s="195"/>
      <c r="F64" s="195"/>
      <c r="G64" s="196"/>
      <c r="H64" s="51" t="s">
        <v>263</v>
      </c>
      <c r="I64" s="51" t="s">
        <v>264</v>
      </c>
      <c r="J64" s="51" t="s">
        <v>265</v>
      </c>
      <c r="K64" s="51" t="s">
        <v>266</v>
      </c>
      <c r="L64" s="51" t="s">
        <v>267</v>
      </c>
      <c r="M64" s="51" t="s">
        <v>268</v>
      </c>
      <c r="N64" s="51" t="s">
        <v>269</v>
      </c>
      <c r="O64" s="51" t="s">
        <v>270</v>
      </c>
      <c r="P64" s="51" t="s">
        <v>271</v>
      </c>
      <c r="Q64" s="51" t="s">
        <v>272</v>
      </c>
      <c r="R64" s="51" t="s">
        <v>265</v>
      </c>
      <c r="S64" s="51" t="s">
        <v>272</v>
      </c>
      <c r="T64" s="51" t="s">
        <v>273</v>
      </c>
      <c r="U64" s="51" t="s">
        <v>274</v>
      </c>
      <c r="V64" s="51" t="s">
        <v>275</v>
      </c>
      <c r="W64" s="51" t="s">
        <v>276</v>
      </c>
      <c r="X64" s="51" t="s">
        <v>277</v>
      </c>
      <c r="Y64" s="51" t="s">
        <v>278</v>
      </c>
      <c r="Z64" s="51" t="s">
        <v>279</v>
      </c>
    </row>
    <row r="65" spans="1:26" ht="13.5" customHeight="1">
      <c r="A65" s="197"/>
      <c r="B65" s="198"/>
      <c r="C65" s="198"/>
      <c r="D65" s="198"/>
      <c r="E65" s="198"/>
      <c r="F65" s="198"/>
      <c r="G65" s="154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280</v>
      </c>
      <c r="C66" s="53" t="s">
        <v>300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280</v>
      </c>
      <c r="C67" s="53" t="s">
        <v>300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280</v>
      </c>
      <c r="C68" s="53" t="s">
        <v>300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280</v>
      </c>
      <c r="C69" s="53" t="s">
        <v>300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194" t="s">
        <v>301</v>
      </c>
      <c r="B70" s="195"/>
      <c r="C70" s="195"/>
      <c r="D70" s="195"/>
      <c r="E70" s="195"/>
      <c r="F70" s="195"/>
      <c r="G70" s="196"/>
      <c r="H70" s="51" t="s">
        <v>263</v>
      </c>
      <c r="I70" s="51" t="s">
        <v>264</v>
      </c>
      <c r="J70" s="51" t="s">
        <v>265</v>
      </c>
      <c r="K70" s="51" t="s">
        <v>266</v>
      </c>
      <c r="L70" s="51" t="s">
        <v>267</v>
      </c>
      <c r="M70" s="51" t="s">
        <v>268</v>
      </c>
      <c r="N70" s="51" t="s">
        <v>269</v>
      </c>
      <c r="O70" s="51" t="s">
        <v>270</v>
      </c>
      <c r="P70" s="51" t="s">
        <v>271</v>
      </c>
      <c r="Q70" s="51" t="s">
        <v>272</v>
      </c>
      <c r="R70" s="51" t="s">
        <v>265</v>
      </c>
      <c r="S70" s="51" t="s">
        <v>272</v>
      </c>
      <c r="T70" s="51" t="s">
        <v>273</v>
      </c>
      <c r="U70" s="51" t="s">
        <v>274</v>
      </c>
      <c r="V70" s="51" t="s">
        <v>275</v>
      </c>
      <c r="W70" s="51" t="s">
        <v>276</v>
      </c>
      <c r="X70" s="51" t="s">
        <v>277</v>
      </c>
      <c r="Y70" s="51" t="s">
        <v>278</v>
      </c>
      <c r="Z70" s="51" t="s">
        <v>279</v>
      </c>
    </row>
    <row r="71" spans="1:26" ht="13.5" customHeight="1">
      <c r="A71" s="197"/>
      <c r="B71" s="198"/>
      <c r="C71" s="198"/>
      <c r="D71" s="198"/>
      <c r="E71" s="198"/>
      <c r="F71" s="198"/>
      <c r="G71" s="154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8">
        <v>1</v>
      </c>
      <c r="B72" s="59" t="s">
        <v>280</v>
      </c>
      <c r="C72" s="60" t="s">
        <v>302</v>
      </c>
      <c r="D72" s="60">
        <v>2</v>
      </c>
      <c r="E72" s="59" t="s">
        <v>34</v>
      </c>
      <c r="F72" s="61">
        <f>N72/N71</f>
        <v>675</v>
      </c>
      <c r="G72" s="61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194" t="s">
        <v>136</v>
      </c>
      <c r="B73" s="195"/>
      <c r="C73" s="195"/>
      <c r="D73" s="195"/>
      <c r="E73" s="195"/>
      <c r="F73" s="195"/>
      <c r="G73" s="196"/>
      <c r="H73" s="51" t="s">
        <v>263</v>
      </c>
      <c r="I73" s="51" t="s">
        <v>264</v>
      </c>
      <c r="J73" s="51" t="s">
        <v>265</v>
      </c>
      <c r="K73" s="51" t="s">
        <v>266</v>
      </c>
      <c r="L73" s="51" t="s">
        <v>267</v>
      </c>
      <c r="M73" s="51" t="s">
        <v>268</v>
      </c>
      <c r="N73" s="51" t="s">
        <v>269</v>
      </c>
      <c r="O73" s="51" t="s">
        <v>270</v>
      </c>
      <c r="P73" s="51" t="s">
        <v>271</v>
      </c>
      <c r="Q73" s="51" t="s">
        <v>272</v>
      </c>
      <c r="R73" s="51" t="s">
        <v>265</v>
      </c>
      <c r="S73" s="51" t="s">
        <v>272</v>
      </c>
      <c r="T73" s="51" t="s">
        <v>273</v>
      </c>
      <c r="U73" s="51" t="s">
        <v>274</v>
      </c>
      <c r="V73" s="51" t="s">
        <v>275</v>
      </c>
      <c r="W73" s="51" t="s">
        <v>276</v>
      </c>
      <c r="X73" s="51" t="s">
        <v>277</v>
      </c>
      <c r="Y73" s="51" t="s">
        <v>278</v>
      </c>
      <c r="Z73" s="51" t="s">
        <v>279</v>
      </c>
    </row>
    <row r="74" spans="1:26" ht="13.5" customHeight="1">
      <c r="A74" s="197"/>
      <c r="B74" s="198"/>
      <c r="C74" s="198"/>
      <c r="D74" s="198"/>
      <c r="E74" s="198"/>
      <c r="F74" s="198"/>
      <c r="G74" s="154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8">
        <v>1</v>
      </c>
      <c r="B75" s="59" t="s">
        <v>280</v>
      </c>
      <c r="C75" s="60" t="s">
        <v>302</v>
      </c>
      <c r="D75" s="60">
        <v>2</v>
      </c>
      <c r="E75" s="59" t="s">
        <v>34</v>
      </c>
      <c r="F75" s="61">
        <f>N75/N74</f>
        <v>675</v>
      </c>
      <c r="G75" s="61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194" t="s">
        <v>102</v>
      </c>
      <c r="B76" s="195"/>
      <c r="C76" s="195"/>
      <c r="D76" s="195"/>
      <c r="E76" s="195"/>
      <c r="F76" s="195"/>
      <c r="G76" s="196"/>
      <c r="H76" s="51" t="s">
        <v>263</v>
      </c>
      <c r="I76" s="51" t="s">
        <v>264</v>
      </c>
      <c r="J76" s="51" t="s">
        <v>265</v>
      </c>
      <c r="K76" s="51" t="s">
        <v>266</v>
      </c>
      <c r="L76" s="51" t="s">
        <v>267</v>
      </c>
      <c r="M76" s="51" t="s">
        <v>268</v>
      </c>
      <c r="N76" s="51" t="s">
        <v>269</v>
      </c>
      <c r="O76" s="51" t="s">
        <v>270</v>
      </c>
      <c r="P76" s="51" t="s">
        <v>271</v>
      </c>
      <c r="Q76" s="51" t="s">
        <v>272</v>
      </c>
      <c r="R76" s="51" t="s">
        <v>265</v>
      </c>
      <c r="S76" s="51" t="s">
        <v>272</v>
      </c>
      <c r="T76" s="51" t="s">
        <v>273</v>
      </c>
      <c r="U76" s="51" t="s">
        <v>274</v>
      </c>
      <c r="V76" s="51" t="s">
        <v>275</v>
      </c>
      <c r="W76" s="51" t="s">
        <v>276</v>
      </c>
      <c r="X76" s="51" t="s">
        <v>277</v>
      </c>
      <c r="Y76" s="51" t="s">
        <v>278</v>
      </c>
      <c r="Z76" s="51" t="s">
        <v>279</v>
      </c>
    </row>
    <row r="77" spans="1:26" ht="13.5" customHeight="1">
      <c r="A77" s="197"/>
      <c r="B77" s="198"/>
      <c r="C77" s="198"/>
      <c r="D77" s="198"/>
      <c r="E77" s="198"/>
      <c r="F77" s="198"/>
      <c r="G77" s="154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280</v>
      </c>
      <c r="C78" s="53" t="s">
        <v>303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199" t="s">
        <v>304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9"/>
    </row>
    <row r="80" spans="1:26" ht="13.5" customHeight="1">
      <c r="A80" s="194" t="s">
        <v>115</v>
      </c>
      <c r="B80" s="195"/>
      <c r="C80" s="195"/>
      <c r="D80" s="195"/>
      <c r="E80" s="195"/>
      <c r="F80" s="195"/>
      <c r="G80" s="196"/>
      <c r="H80" s="51" t="s">
        <v>263</v>
      </c>
      <c r="I80" s="51" t="s">
        <v>264</v>
      </c>
      <c r="J80" s="51" t="s">
        <v>265</v>
      </c>
      <c r="K80" s="51" t="s">
        <v>266</v>
      </c>
      <c r="L80" s="51" t="s">
        <v>267</v>
      </c>
      <c r="M80" s="51" t="s">
        <v>268</v>
      </c>
      <c r="N80" s="51" t="s">
        <v>269</v>
      </c>
      <c r="O80" s="51" t="s">
        <v>270</v>
      </c>
      <c r="P80" s="51" t="s">
        <v>271</v>
      </c>
      <c r="Q80" s="51" t="s">
        <v>272</v>
      </c>
      <c r="R80" s="51" t="s">
        <v>265</v>
      </c>
      <c r="S80" s="51" t="s">
        <v>272</v>
      </c>
      <c r="T80" s="51" t="s">
        <v>273</v>
      </c>
      <c r="U80" s="51" t="s">
        <v>274</v>
      </c>
      <c r="V80" s="51" t="s">
        <v>275</v>
      </c>
      <c r="W80" s="51" t="s">
        <v>276</v>
      </c>
      <c r="X80" s="51" t="s">
        <v>277</v>
      </c>
      <c r="Y80" s="51" t="s">
        <v>278</v>
      </c>
      <c r="Z80" s="51" t="s">
        <v>279</v>
      </c>
    </row>
    <row r="81" spans="1:26" ht="13.5" customHeight="1">
      <c r="A81" s="197"/>
      <c r="B81" s="198"/>
      <c r="C81" s="198"/>
      <c r="D81" s="198"/>
      <c r="E81" s="198"/>
      <c r="F81" s="198"/>
      <c r="G81" s="154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280</v>
      </c>
      <c r="C82" s="51" t="s">
        <v>305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280</v>
      </c>
      <c r="C83" s="51" t="s">
        <v>305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280</v>
      </c>
      <c r="C84" s="51" t="s">
        <v>305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199" t="s">
        <v>306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9"/>
    </row>
    <row r="86" spans="1:26" ht="13.5" customHeight="1">
      <c r="A86" s="194" t="s">
        <v>109</v>
      </c>
      <c r="B86" s="195"/>
      <c r="C86" s="195"/>
      <c r="D86" s="195"/>
      <c r="E86" s="195"/>
      <c r="F86" s="195"/>
      <c r="G86" s="196"/>
      <c r="H86" s="51" t="s">
        <v>265</v>
      </c>
      <c r="I86" s="51" t="s">
        <v>264</v>
      </c>
      <c r="J86" s="51" t="s">
        <v>265</v>
      </c>
      <c r="K86" s="51" t="s">
        <v>266</v>
      </c>
      <c r="L86" s="51" t="s">
        <v>267</v>
      </c>
      <c r="M86" s="51" t="s">
        <v>268</v>
      </c>
      <c r="N86" s="51" t="s">
        <v>269</v>
      </c>
      <c r="O86" s="51" t="s">
        <v>270</v>
      </c>
      <c r="P86" s="51" t="s">
        <v>271</v>
      </c>
      <c r="Q86" s="51" t="s">
        <v>272</v>
      </c>
      <c r="R86" s="51" t="s">
        <v>265</v>
      </c>
      <c r="S86" s="51" t="s">
        <v>272</v>
      </c>
      <c r="T86" s="51" t="s">
        <v>273</v>
      </c>
      <c r="U86" s="51" t="s">
        <v>274</v>
      </c>
      <c r="V86" s="51" t="s">
        <v>275</v>
      </c>
      <c r="W86" s="51" t="s">
        <v>276</v>
      </c>
      <c r="X86" s="51" t="s">
        <v>277</v>
      </c>
      <c r="Y86" s="51" t="s">
        <v>278</v>
      </c>
      <c r="Z86" s="51" t="s">
        <v>279</v>
      </c>
    </row>
    <row r="87" spans="1:26" ht="13.5" customHeight="1">
      <c r="A87" s="197"/>
      <c r="B87" s="198"/>
      <c r="C87" s="198"/>
      <c r="D87" s="198"/>
      <c r="E87" s="198"/>
      <c r="F87" s="198"/>
      <c r="G87" s="154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290</v>
      </c>
      <c r="C88" s="51" t="s">
        <v>307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290</v>
      </c>
      <c r="C89" s="51" t="s">
        <v>307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194" t="s">
        <v>308</v>
      </c>
      <c r="B90" s="195"/>
      <c r="C90" s="195"/>
      <c r="D90" s="195"/>
      <c r="E90" s="195"/>
      <c r="F90" s="195"/>
      <c r="G90" s="196"/>
      <c r="H90" s="51" t="s">
        <v>265</v>
      </c>
      <c r="I90" s="51" t="s">
        <v>264</v>
      </c>
      <c r="J90" s="51" t="s">
        <v>265</v>
      </c>
      <c r="K90" s="51" t="s">
        <v>266</v>
      </c>
      <c r="L90" s="51" t="s">
        <v>267</v>
      </c>
      <c r="M90" s="51" t="s">
        <v>268</v>
      </c>
      <c r="N90" s="51" t="s">
        <v>269</v>
      </c>
      <c r="O90" s="51" t="s">
        <v>270</v>
      </c>
      <c r="P90" s="51" t="s">
        <v>271</v>
      </c>
      <c r="Q90" s="51" t="s">
        <v>272</v>
      </c>
      <c r="R90" s="51" t="s">
        <v>265</v>
      </c>
      <c r="S90" s="51" t="s">
        <v>272</v>
      </c>
      <c r="T90" s="51" t="s">
        <v>273</v>
      </c>
      <c r="U90" s="51" t="s">
        <v>274</v>
      </c>
      <c r="V90" s="51" t="s">
        <v>275</v>
      </c>
      <c r="W90" s="51" t="s">
        <v>276</v>
      </c>
      <c r="X90" s="51" t="s">
        <v>277</v>
      </c>
      <c r="Y90" s="51" t="s">
        <v>278</v>
      </c>
      <c r="Z90" s="51" t="s">
        <v>279</v>
      </c>
    </row>
    <row r="91" spans="1:26" ht="13.5" customHeight="1">
      <c r="A91" s="197"/>
      <c r="B91" s="198"/>
      <c r="C91" s="198"/>
      <c r="D91" s="198"/>
      <c r="E91" s="198"/>
      <c r="F91" s="198"/>
      <c r="G91" s="154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290</v>
      </c>
      <c r="C92" s="51" t="s">
        <v>307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290</v>
      </c>
      <c r="C93" s="51" t="s">
        <v>307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191" t="s">
        <v>251</v>
      </c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191" t="s">
        <v>1</v>
      </c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04" t="s">
        <v>2</v>
      </c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192" t="s">
        <v>309</v>
      </c>
      <c r="R6" s="173"/>
      <c r="S6" s="173"/>
      <c r="T6" s="173"/>
      <c r="U6" s="173"/>
      <c r="V6" s="173"/>
      <c r="W6" s="173"/>
      <c r="X6" s="173"/>
      <c r="Y6" s="173"/>
      <c r="Z6" s="173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05" t="s">
        <v>310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</row>
    <row r="14" spans="1:26" ht="20.25">
      <c r="A14" s="206" t="s">
        <v>5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07" t="s">
        <v>6</v>
      </c>
      <c r="B16" s="200" t="s">
        <v>311</v>
      </c>
      <c r="C16" s="200" t="s">
        <v>255</v>
      </c>
      <c r="D16" s="200" t="s">
        <v>256</v>
      </c>
      <c r="E16" s="200" t="s">
        <v>257</v>
      </c>
      <c r="F16" s="203" t="s">
        <v>312</v>
      </c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9"/>
    </row>
    <row r="17" spans="1:26" ht="37.5">
      <c r="A17" s="151"/>
      <c r="B17" s="151"/>
      <c r="C17" s="151"/>
      <c r="D17" s="151"/>
      <c r="E17" s="151"/>
      <c r="F17" s="50" t="s">
        <v>259</v>
      </c>
      <c r="G17" s="50" t="s">
        <v>260</v>
      </c>
      <c r="H17" s="203" t="s">
        <v>313</v>
      </c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9"/>
    </row>
    <row r="18" spans="1:26" ht="31.5" customHeight="1">
      <c r="A18" s="199" t="s">
        <v>262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9"/>
    </row>
    <row r="19" spans="1:26" ht="13.5" customHeight="1">
      <c r="A19" s="194" t="s">
        <v>19</v>
      </c>
      <c r="B19" s="195"/>
      <c r="C19" s="195"/>
      <c r="D19" s="195"/>
      <c r="E19" s="195"/>
      <c r="F19" s="195"/>
      <c r="G19" s="196"/>
      <c r="H19" s="51" t="s">
        <v>263</v>
      </c>
      <c r="I19" s="51" t="s">
        <v>264</v>
      </c>
      <c r="J19" s="51" t="s">
        <v>265</v>
      </c>
      <c r="K19" s="51" t="s">
        <v>266</v>
      </c>
      <c r="L19" s="51" t="s">
        <v>267</v>
      </c>
      <c r="M19" s="51" t="s">
        <v>268</v>
      </c>
      <c r="N19" s="51" t="s">
        <v>269</v>
      </c>
      <c r="O19" s="51" t="s">
        <v>270</v>
      </c>
      <c r="P19" s="51" t="s">
        <v>271</v>
      </c>
      <c r="Q19" s="51" t="s">
        <v>272</v>
      </c>
      <c r="R19" s="51" t="s">
        <v>265</v>
      </c>
      <c r="S19" s="51" t="s">
        <v>272</v>
      </c>
      <c r="T19" s="51" t="s">
        <v>273</v>
      </c>
      <c r="U19" s="51" t="s">
        <v>274</v>
      </c>
      <c r="V19" s="51" t="s">
        <v>275</v>
      </c>
      <c r="W19" s="51" t="s">
        <v>276</v>
      </c>
      <c r="X19" s="51" t="s">
        <v>277</v>
      </c>
      <c r="Y19" s="51" t="s">
        <v>278</v>
      </c>
      <c r="Z19" s="51" t="s">
        <v>279</v>
      </c>
    </row>
    <row r="20" spans="1:26" ht="13.5" customHeight="1">
      <c r="A20" s="197"/>
      <c r="B20" s="198"/>
      <c r="C20" s="198"/>
      <c r="D20" s="198"/>
      <c r="E20" s="198"/>
      <c r="F20" s="198"/>
      <c r="G20" s="154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280</v>
      </c>
      <c r="C21" s="53" t="s">
        <v>281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280</v>
      </c>
      <c r="C22" s="53" t="s">
        <v>281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280</v>
      </c>
      <c r="C23" s="53" t="s">
        <v>281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280</v>
      </c>
      <c r="C24" s="53" t="s">
        <v>281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194" t="s">
        <v>48</v>
      </c>
      <c r="B25" s="195"/>
      <c r="C25" s="195"/>
      <c r="D25" s="195"/>
      <c r="E25" s="195"/>
      <c r="F25" s="195"/>
      <c r="G25" s="196"/>
      <c r="H25" s="51" t="s">
        <v>263</v>
      </c>
      <c r="I25" s="51" t="s">
        <v>264</v>
      </c>
      <c r="J25" s="51" t="s">
        <v>265</v>
      </c>
      <c r="K25" s="51" t="s">
        <v>266</v>
      </c>
      <c r="L25" s="51" t="s">
        <v>267</v>
      </c>
      <c r="M25" s="51" t="s">
        <v>268</v>
      </c>
      <c r="N25" s="51" t="s">
        <v>269</v>
      </c>
      <c r="O25" s="51" t="s">
        <v>270</v>
      </c>
      <c r="P25" s="51" t="s">
        <v>271</v>
      </c>
      <c r="Q25" s="51" t="s">
        <v>282</v>
      </c>
      <c r="R25" s="51" t="s">
        <v>265</v>
      </c>
      <c r="S25" s="51" t="s">
        <v>282</v>
      </c>
      <c r="T25" s="51" t="s">
        <v>273</v>
      </c>
      <c r="U25" s="51" t="s">
        <v>274</v>
      </c>
      <c r="V25" s="51" t="s">
        <v>275</v>
      </c>
      <c r="W25" s="51" t="s">
        <v>276</v>
      </c>
      <c r="X25" s="51" t="s">
        <v>277</v>
      </c>
      <c r="Y25" s="51" t="s">
        <v>278</v>
      </c>
      <c r="Z25" s="51" t="s">
        <v>279</v>
      </c>
    </row>
    <row r="26" spans="1:26" ht="13.5" customHeight="1">
      <c r="A26" s="197"/>
      <c r="B26" s="198"/>
      <c r="C26" s="198"/>
      <c r="D26" s="198"/>
      <c r="E26" s="198"/>
      <c r="F26" s="198"/>
      <c r="G26" s="154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280</v>
      </c>
      <c r="C27" s="53" t="s">
        <v>281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280</v>
      </c>
      <c r="C28" s="53" t="s">
        <v>281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280</v>
      </c>
      <c r="C29" s="53" t="s">
        <v>281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280</v>
      </c>
      <c r="C30" s="53" t="s">
        <v>281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283</v>
      </c>
      <c r="C31" s="53" t="s">
        <v>281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194" t="s">
        <v>284</v>
      </c>
      <c r="B32" s="195"/>
      <c r="C32" s="195"/>
      <c r="D32" s="195"/>
      <c r="E32" s="195"/>
      <c r="F32" s="195"/>
      <c r="G32" s="196"/>
      <c r="H32" s="51" t="s">
        <v>285</v>
      </c>
      <c r="I32" s="51" t="s">
        <v>286</v>
      </c>
      <c r="J32" s="51" t="s">
        <v>265</v>
      </c>
      <c r="K32" s="51" t="s">
        <v>271</v>
      </c>
      <c r="L32" s="51" t="s">
        <v>287</v>
      </c>
      <c r="M32" s="51" t="s">
        <v>288</v>
      </c>
      <c r="N32" s="51" t="s">
        <v>289</v>
      </c>
      <c r="O32" s="51" t="s">
        <v>270</v>
      </c>
      <c r="P32" s="51" t="s">
        <v>271</v>
      </c>
      <c r="Q32" s="51" t="s">
        <v>272</v>
      </c>
      <c r="R32" s="51" t="s">
        <v>265</v>
      </c>
      <c r="S32" s="51" t="s">
        <v>272</v>
      </c>
      <c r="T32" s="51" t="s">
        <v>273</v>
      </c>
      <c r="U32" s="51" t="s">
        <v>274</v>
      </c>
      <c r="V32" s="51" t="s">
        <v>275</v>
      </c>
      <c r="W32" s="51" t="s">
        <v>276</v>
      </c>
      <c r="X32" s="51" t="s">
        <v>277</v>
      </c>
      <c r="Y32" s="51" t="s">
        <v>278</v>
      </c>
      <c r="Z32" s="51" t="s">
        <v>279</v>
      </c>
    </row>
    <row r="33" spans="1:26" ht="13.5" customHeight="1">
      <c r="A33" s="197"/>
      <c r="B33" s="198"/>
      <c r="C33" s="198"/>
      <c r="D33" s="198"/>
      <c r="E33" s="198"/>
      <c r="F33" s="198"/>
      <c r="G33" s="154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290</v>
      </c>
      <c r="C34" s="53" t="s">
        <v>281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280</v>
      </c>
      <c r="C35" s="53" t="s">
        <v>281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280</v>
      </c>
      <c r="C36" s="53" t="s">
        <v>281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194" t="s">
        <v>75</v>
      </c>
      <c r="B37" s="195"/>
      <c r="C37" s="195"/>
      <c r="D37" s="195"/>
      <c r="E37" s="195"/>
      <c r="F37" s="195"/>
      <c r="G37" s="196"/>
      <c r="H37" s="51" t="s">
        <v>263</v>
      </c>
      <c r="I37" s="51" t="s">
        <v>264</v>
      </c>
      <c r="J37" s="51" t="s">
        <v>265</v>
      </c>
      <c r="K37" s="51" t="s">
        <v>266</v>
      </c>
      <c r="L37" s="51" t="s">
        <v>267</v>
      </c>
      <c r="M37" s="51" t="s">
        <v>268</v>
      </c>
      <c r="N37" s="51" t="s">
        <v>269</v>
      </c>
      <c r="O37" s="51" t="s">
        <v>270</v>
      </c>
      <c r="P37" s="51" t="s">
        <v>271</v>
      </c>
      <c r="Q37" s="51" t="s">
        <v>272</v>
      </c>
      <c r="R37" s="51" t="s">
        <v>265</v>
      </c>
      <c r="S37" s="51" t="s">
        <v>272</v>
      </c>
      <c r="T37" s="51" t="s">
        <v>273</v>
      </c>
      <c r="U37" s="51" t="s">
        <v>274</v>
      </c>
      <c r="V37" s="51" t="s">
        <v>275</v>
      </c>
      <c r="W37" s="51" t="s">
        <v>276</v>
      </c>
      <c r="X37" s="51" t="s">
        <v>277</v>
      </c>
      <c r="Y37" s="51" t="s">
        <v>278</v>
      </c>
      <c r="Z37" s="51" t="s">
        <v>279</v>
      </c>
    </row>
    <row r="38" spans="1:26" ht="13.5" customHeight="1">
      <c r="A38" s="197"/>
      <c r="B38" s="198"/>
      <c r="C38" s="198"/>
      <c r="D38" s="198"/>
      <c r="E38" s="198"/>
      <c r="F38" s="198"/>
      <c r="G38" s="154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63">
        <v>1</v>
      </c>
      <c r="B39" s="64" t="s">
        <v>283</v>
      </c>
      <c r="C39" s="65" t="s">
        <v>281</v>
      </c>
      <c r="D39" s="65">
        <v>2</v>
      </c>
      <c r="E39" s="64" t="s">
        <v>190</v>
      </c>
      <c r="F39" s="66">
        <f>J39/J38</f>
        <v>750</v>
      </c>
      <c r="G39" s="66">
        <f>J39*10/100</f>
        <v>600</v>
      </c>
      <c r="H39" s="66"/>
      <c r="I39" s="66"/>
      <c r="J39" s="66">
        <v>6000</v>
      </c>
      <c r="K39" s="66"/>
      <c r="L39" s="66"/>
      <c r="M39" s="66"/>
      <c r="N39" s="66"/>
      <c r="O39" s="66"/>
      <c r="P39" s="66"/>
      <c r="Q39" s="66"/>
      <c r="R39" s="66"/>
      <c r="S39" s="66"/>
      <c r="T39" s="66">
        <v>3700</v>
      </c>
      <c r="U39" s="66"/>
      <c r="V39" s="66">
        <v>3700</v>
      </c>
      <c r="W39" s="66"/>
      <c r="X39" s="66"/>
      <c r="Y39" s="66"/>
      <c r="Z39" s="66"/>
    </row>
    <row r="40" spans="1:26" ht="13.5" customHeight="1">
      <c r="A40" s="194" t="s">
        <v>80</v>
      </c>
      <c r="B40" s="195"/>
      <c r="C40" s="195"/>
      <c r="D40" s="195"/>
      <c r="E40" s="195"/>
      <c r="F40" s="195"/>
      <c r="G40" s="196"/>
      <c r="H40" s="51" t="s">
        <v>263</v>
      </c>
      <c r="I40" s="51" t="s">
        <v>264</v>
      </c>
      <c r="J40" s="51" t="s">
        <v>265</v>
      </c>
      <c r="K40" s="51" t="s">
        <v>266</v>
      </c>
      <c r="L40" s="51" t="s">
        <v>267</v>
      </c>
      <c r="M40" s="51" t="s">
        <v>268</v>
      </c>
      <c r="N40" s="51" t="s">
        <v>269</v>
      </c>
      <c r="O40" s="51" t="s">
        <v>270</v>
      </c>
      <c r="P40" s="51" t="s">
        <v>271</v>
      </c>
      <c r="Q40" s="51" t="s">
        <v>272</v>
      </c>
      <c r="R40" s="51" t="s">
        <v>265</v>
      </c>
      <c r="S40" s="51" t="s">
        <v>272</v>
      </c>
      <c r="T40" s="51" t="s">
        <v>273</v>
      </c>
      <c r="U40" s="51" t="s">
        <v>274</v>
      </c>
      <c r="V40" s="51" t="s">
        <v>275</v>
      </c>
      <c r="W40" s="51" t="s">
        <v>276</v>
      </c>
      <c r="X40" s="51" t="s">
        <v>277</v>
      </c>
      <c r="Y40" s="51" t="s">
        <v>278</v>
      </c>
      <c r="Z40" s="51" t="s">
        <v>279</v>
      </c>
    </row>
    <row r="41" spans="1:26" ht="13.5" customHeight="1">
      <c r="A41" s="197"/>
      <c r="B41" s="198"/>
      <c r="C41" s="198"/>
      <c r="D41" s="198"/>
      <c r="E41" s="198"/>
      <c r="F41" s="198"/>
      <c r="G41" s="154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280</v>
      </c>
      <c r="C42" s="53" t="s">
        <v>281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01" t="s">
        <v>146</v>
      </c>
      <c r="B43" s="195"/>
      <c r="C43" s="195"/>
      <c r="D43" s="195"/>
      <c r="E43" s="195"/>
      <c r="F43" s="195"/>
      <c r="G43" s="196"/>
      <c r="H43" s="51" t="s">
        <v>263</v>
      </c>
      <c r="I43" s="51" t="s">
        <v>264</v>
      </c>
      <c r="J43" s="51" t="s">
        <v>265</v>
      </c>
      <c r="K43" s="51" t="s">
        <v>266</v>
      </c>
      <c r="L43" s="51" t="s">
        <v>267</v>
      </c>
      <c r="M43" s="51" t="s">
        <v>268</v>
      </c>
      <c r="N43" s="51" t="s">
        <v>269</v>
      </c>
      <c r="O43" s="51" t="s">
        <v>270</v>
      </c>
      <c r="P43" s="51" t="s">
        <v>271</v>
      </c>
      <c r="Q43" s="51" t="s">
        <v>272</v>
      </c>
      <c r="R43" s="51" t="s">
        <v>265</v>
      </c>
      <c r="S43" s="51" t="s">
        <v>272</v>
      </c>
      <c r="T43" s="51" t="s">
        <v>273</v>
      </c>
      <c r="U43" s="51" t="s">
        <v>274</v>
      </c>
      <c r="V43" s="51" t="s">
        <v>275</v>
      </c>
      <c r="W43" s="51" t="s">
        <v>276</v>
      </c>
      <c r="X43" s="51" t="s">
        <v>277</v>
      </c>
      <c r="Y43" s="51" t="s">
        <v>278</v>
      </c>
      <c r="Z43" s="51" t="s">
        <v>279</v>
      </c>
    </row>
    <row r="44" spans="1:26" ht="13.5" customHeight="1">
      <c r="A44" s="197"/>
      <c r="B44" s="198"/>
      <c r="C44" s="198"/>
      <c r="D44" s="198"/>
      <c r="E44" s="198"/>
      <c r="F44" s="198"/>
      <c r="G44" s="154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280</v>
      </c>
      <c r="C45" s="53" t="s">
        <v>281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02" t="s">
        <v>291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9"/>
    </row>
    <row r="47" spans="1:26" ht="13.5" customHeight="1">
      <c r="A47" s="194" t="s">
        <v>292</v>
      </c>
      <c r="B47" s="195"/>
      <c r="C47" s="195"/>
      <c r="D47" s="195"/>
      <c r="E47" s="195"/>
      <c r="F47" s="195"/>
      <c r="G47" s="196"/>
      <c r="H47" s="51" t="s">
        <v>263</v>
      </c>
      <c r="I47" s="51" t="s">
        <v>264</v>
      </c>
      <c r="J47" s="51" t="s">
        <v>265</v>
      </c>
      <c r="K47" s="51" t="s">
        <v>293</v>
      </c>
      <c r="L47" s="51" t="s">
        <v>267</v>
      </c>
      <c r="M47" s="51" t="s">
        <v>268</v>
      </c>
      <c r="N47" s="51" t="s">
        <v>269</v>
      </c>
      <c r="O47" s="51" t="s">
        <v>270</v>
      </c>
      <c r="P47" s="51" t="s">
        <v>271</v>
      </c>
      <c r="Q47" s="51" t="s">
        <v>272</v>
      </c>
      <c r="R47" s="51" t="s">
        <v>265</v>
      </c>
      <c r="S47" s="51" t="s">
        <v>272</v>
      </c>
      <c r="T47" s="51" t="s">
        <v>273</v>
      </c>
      <c r="U47" s="51" t="s">
        <v>274</v>
      </c>
      <c r="V47" s="51" t="s">
        <v>275</v>
      </c>
      <c r="W47" s="51" t="s">
        <v>276</v>
      </c>
      <c r="X47" s="51" t="s">
        <v>277</v>
      </c>
      <c r="Y47" s="51" t="s">
        <v>278</v>
      </c>
      <c r="Z47" s="51" t="s">
        <v>279</v>
      </c>
    </row>
    <row r="48" spans="1:26" ht="13.5" customHeight="1">
      <c r="A48" s="197"/>
      <c r="B48" s="198"/>
      <c r="C48" s="198"/>
      <c r="D48" s="198"/>
      <c r="E48" s="198"/>
      <c r="F48" s="198"/>
      <c r="G48" s="154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280</v>
      </c>
      <c r="C49" s="53" t="s">
        <v>294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280</v>
      </c>
      <c r="C50" s="53" t="s">
        <v>294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280</v>
      </c>
      <c r="C51" s="53" t="s">
        <v>294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280</v>
      </c>
      <c r="C52" s="53" t="s">
        <v>294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199" t="s">
        <v>295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9"/>
    </row>
    <row r="54" spans="1:26" ht="13.5" customHeight="1">
      <c r="A54" s="194" t="s">
        <v>120</v>
      </c>
      <c r="B54" s="195"/>
      <c r="C54" s="195"/>
      <c r="D54" s="195"/>
      <c r="E54" s="195"/>
      <c r="F54" s="195"/>
      <c r="G54" s="196"/>
      <c r="H54" s="51" t="s">
        <v>263</v>
      </c>
      <c r="I54" s="51" t="s">
        <v>264</v>
      </c>
      <c r="J54" s="51" t="s">
        <v>265</v>
      </c>
      <c r="K54" s="51" t="s">
        <v>266</v>
      </c>
      <c r="L54" s="51" t="s">
        <v>267</v>
      </c>
      <c r="M54" s="51" t="s">
        <v>268</v>
      </c>
      <c r="N54" s="51" t="s">
        <v>269</v>
      </c>
      <c r="O54" s="51" t="s">
        <v>296</v>
      </c>
      <c r="P54" s="51" t="s">
        <v>271</v>
      </c>
      <c r="Q54" s="51" t="s">
        <v>272</v>
      </c>
      <c r="R54" s="51" t="s">
        <v>265</v>
      </c>
      <c r="S54" s="51" t="s">
        <v>272</v>
      </c>
      <c r="T54" s="51" t="s">
        <v>273</v>
      </c>
      <c r="U54" s="51" t="s">
        <v>274</v>
      </c>
      <c r="V54" s="51" t="s">
        <v>275</v>
      </c>
      <c r="W54" s="51" t="s">
        <v>276</v>
      </c>
      <c r="X54" s="51" t="s">
        <v>277</v>
      </c>
      <c r="Y54" s="51" t="s">
        <v>278</v>
      </c>
      <c r="Z54" s="51" t="s">
        <v>279</v>
      </c>
    </row>
    <row r="55" spans="1:26" ht="13.5" customHeight="1">
      <c r="A55" s="197"/>
      <c r="B55" s="198"/>
      <c r="C55" s="198"/>
      <c r="D55" s="198"/>
      <c r="E55" s="198"/>
      <c r="F55" s="198"/>
      <c r="G55" s="154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280</v>
      </c>
      <c r="C56" s="53" t="s">
        <v>297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280</v>
      </c>
      <c r="C57" s="53" t="s">
        <v>297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283</v>
      </c>
      <c r="C58" s="53" t="s">
        <v>297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194" t="s">
        <v>150</v>
      </c>
      <c r="B59" s="195"/>
      <c r="C59" s="195"/>
      <c r="D59" s="195"/>
      <c r="E59" s="195"/>
      <c r="F59" s="195"/>
      <c r="G59" s="196"/>
      <c r="H59" s="51" t="s">
        <v>263</v>
      </c>
      <c r="I59" s="51" t="s">
        <v>264</v>
      </c>
      <c r="J59" s="51" t="s">
        <v>265</v>
      </c>
      <c r="K59" s="51" t="s">
        <v>266</v>
      </c>
      <c r="L59" s="51" t="s">
        <v>267</v>
      </c>
      <c r="M59" s="51" t="s">
        <v>268</v>
      </c>
      <c r="N59" s="51" t="s">
        <v>269</v>
      </c>
      <c r="O59" s="51" t="s">
        <v>298</v>
      </c>
      <c r="P59" s="51" t="s">
        <v>271</v>
      </c>
      <c r="Q59" s="51" t="s">
        <v>272</v>
      </c>
      <c r="R59" s="51" t="s">
        <v>265</v>
      </c>
      <c r="S59" s="51" t="s">
        <v>272</v>
      </c>
      <c r="T59" s="51" t="s">
        <v>273</v>
      </c>
      <c r="U59" s="51" t="s">
        <v>274</v>
      </c>
      <c r="V59" s="51" t="s">
        <v>275</v>
      </c>
      <c r="W59" s="51" t="s">
        <v>276</v>
      </c>
      <c r="X59" s="51" t="s">
        <v>277</v>
      </c>
      <c r="Y59" s="51" t="s">
        <v>278</v>
      </c>
      <c r="Z59" s="51" t="s">
        <v>279</v>
      </c>
    </row>
    <row r="60" spans="1:26" ht="13.5" customHeight="1">
      <c r="A60" s="197"/>
      <c r="B60" s="198"/>
      <c r="C60" s="198"/>
      <c r="D60" s="198"/>
      <c r="E60" s="198"/>
      <c r="F60" s="198"/>
      <c r="G60" s="154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280</v>
      </c>
      <c r="C61" s="53" t="s">
        <v>297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280</v>
      </c>
      <c r="C62" s="53" t="s">
        <v>297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199" t="s">
        <v>299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9"/>
    </row>
    <row r="64" spans="1:26" ht="13.5" customHeight="1">
      <c r="A64" s="194" t="s">
        <v>125</v>
      </c>
      <c r="B64" s="195"/>
      <c r="C64" s="195"/>
      <c r="D64" s="195"/>
      <c r="E64" s="195"/>
      <c r="F64" s="195"/>
      <c r="G64" s="196"/>
      <c r="H64" s="51" t="s">
        <v>263</v>
      </c>
      <c r="I64" s="51" t="s">
        <v>264</v>
      </c>
      <c r="J64" s="51" t="s">
        <v>265</v>
      </c>
      <c r="K64" s="51" t="s">
        <v>266</v>
      </c>
      <c r="L64" s="51" t="s">
        <v>267</v>
      </c>
      <c r="M64" s="51" t="s">
        <v>268</v>
      </c>
      <c r="N64" s="51" t="s">
        <v>269</v>
      </c>
      <c r="O64" s="51" t="s">
        <v>270</v>
      </c>
      <c r="P64" s="51" t="s">
        <v>271</v>
      </c>
      <c r="Q64" s="51" t="s">
        <v>272</v>
      </c>
      <c r="R64" s="51" t="s">
        <v>265</v>
      </c>
      <c r="S64" s="51" t="s">
        <v>272</v>
      </c>
      <c r="T64" s="51" t="s">
        <v>273</v>
      </c>
      <c r="U64" s="51" t="s">
        <v>274</v>
      </c>
      <c r="V64" s="51" t="s">
        <v>275</v>
      </c>
      <c r="W64" s="51" t="s">
        <v>276</v>
      </c>
      <c r="X64" s="51" t="s">
        <v>277</v>
      </c>
      <c r="Y64" s="51" t="s">
        <v>278</v>
      </c>
      <c r="Z64" s="51" t="s">
        <v>279</v>
      </c>
    </row>
    <row r="65" spans="1:26" ht="13.5" customHeight="1">
      <c r="A65" s="197"/>
      <c r="B65" s="198"/>
      <c r="C65" s="198"/>
      <c r="D65" s="198"/>
      <c r="E65" s="198"/>
      <c r="F65" s="198"/>
      <c r="G65" s="154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280</v>
      </c>
      <c r="C66" s="53" t="s">
        <v>300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280</v>
      </c>
      <c r="C67" s="53" t="s">
        <v>300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280</v>
      </c>
      <c r="C68" s="53" t="s">
        <v>300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280</v>
      </c>
      <c r="C69" s="53" t="s">
        <v>300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194" t="s">
        <v>301</v>
      </c>
      <c r="B70" s="195"/>
      <c r="C70" s="195"/>
      <c r="D70" s="195"/>
      <c r="E70" s="195"/>
      <c r="F70" s="195"/>
      <c r="G70" s="196"/>
      <c r="H70" s="51" t="s">
        <v>263</v>
      </c>
      <c r="I70" s="51" t="s">
        <v>264</v>
      </c>
      <c r="J70" s="51" t="s">
        <v>265</v>
      </c>
      <c r="K70" s="51" t="s">
        <v>266</v>
      </c>
      <c r="L70" s="51" t="s">
        <v>267</v>
      </c>
      <c r="M70" s="51" t="s">
        <v>268</v>
      </c>
      <c r="N70" s="51" t="s">
        <v>269</v>
      </c>
      <c r="O70" s="51" t="s">
        <v>270</v>
      </c>
      <c r="P70" s="51" t="s">
        <v>271</v>
      </c>
      <c r="Q70" s="51" t="s">
        <v>272</v>
      </c>
      <c r="R70" s="51" t="s">
        <v>265</v>
      </c>
      <c r="S70" s="51" t="s">
        <v>272</v>
      </c>
      <c r="T70" s="51" t="s">
        <v>273</v>
      </c>
      <c r="U70" s="51" t="s">
        <v>274</v>
      </c>
      <c r="V70" s="51" t="s">
        <v>275</v>
      </c>
      <c r="W70" s="51" t="s">
        <v>276</v>
      </c>
      <c r="X70" s="51" t="s">
        <v>277</v>
      </c>
      <c r="Y70" s="51" t="s">
        <v>278</v>
      </c>
      <c r="Z70" s="51" t="s">
        <v>279</v>
      </c>
    </row>
    <row r="71" spans="1:26" ht="13.5" customHeight="1">
      <c r="A71" s="197"/>
      <c r="B71" s="198"/>
      <c r="C71" s="198"/>
      <c r="D71" s="198"/>
      <c r="E71" s="198"/>
      <c r="F71" s="198"/>
      <c r="G71" s="154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63">
        <v>1</v>
      </c>
      <c r="B72" s="64" t="s">
        <v>280</v>
      </c>
      <c r="C72" s="65" t="s">
        <v>302</v>
      </c>
      <c r="D72" s="65">
        <v>2</v>
      </c>
      <c r="E72" s="64" t="s">
        <v>34</v>
      </c>
      <c r="F72" s="66">
        <f>N72/N71</f>
        <v>675</v>
      </c>
      <c r="G72" s="66">
        <f>N72*10/100</f>
        <v>540</v>
      </c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194" t="s">
        <v>136</v>
      </c>
      <c r="B73" s="195"/>
      <c r="C73" s="195"/>
      <c r="D73" s="195"/>
      <c r="E73" s="195"/>
      <c r="F73" s="195"/>
      <c r="G73" s="196"/>
      <c r="H73" s="51" t="s">
        <v>263</v>
      </c>
      <c r="I73" s="51" t="s">
        <v>264</v>
      </c>
      <c r="J73" s="51" t="s">
        <v>265</v>
      </c>
      <c r="K73" s="51" t="s">
        <v>266</v>
      </c>
      <c r="L73" s="51" t="s">
        <v>267</v>
      </c>
      <c r="M73" s="51" t="s">
        <v>268</v>
      </c>
      <c r="N73" s="51" t="s">
        <v>269</v>
      </c>
      <c r="O73" s="51" t="s">
        <v>270</v>
      </c>
      <c r="P73" s="51" t="s">
        <v>271</v>
      </c>
      <c r="Q73" s="51" t="s">
        <v>272</v>
      </c>
      <c r="R73" s="51" t="s">
        <v>265</v>
      </c>
      <c r="S73" s="51" t="s">
        <v>272</v>
      </c>
      <c r="T73" s="51" t="s">
        <v>273</v>
      </c>
      <c r="U73" s="51" t="s">
        <v>274</v>
      </c>
      <c r="V73" s="51" t="s">
        <v>275</v>
      </c>
      <c r="W73" s="51" t="s">
        <v>276</v>
      </c>
      <c r="X73" s="51" t="s">
        <v>277</v>
      </c>
      <c r="Y73" s="51" t="s">
        <v>278</v>
      </c>
      <c r="Z73" s="51" t="s">
        <v>279</v>
      </c>
    </row>
    <row r="74" spans="1:26" ht="13.5" customHeight="1">
      <c r="A74" s="197"/>
      <c r="B74" s="198"/>
      <c r="C74" s="198"/>
      <c r="D74" s="198"/>
      <c r="E74" s="198"/>
      <c r="F74" s="198"/>
      <c r="G74" s="154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63">
        <v>1</v>
      </c>
      <c r="B75" s="64" t="s">
        <v>280</v>
      </c>
      <c r="C75" s="65" t="s">
        <v>302</v>
      </c>
      <c r="D75" s="65">
        <v>2</v>
      </c>
      <c r="E75" s="64" t="s">
        <v>34</v>
      </c>
      <c r="F75" s="66">
        <f>N75/N74</f>
        <v>675</v>
      </c>
      <c r="G75" s="66">
        <f>N75*10/100</f>
        <v>540</v>
      </c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194" t="s">
        <v>102</v>
      </c>
      <c r="B76" s="195"/>
      <c r="C76" s="195"/>
      <c r="D76" s="195"/>
      <c r="E76" s="195"/>
      <c r="F76" s="195"/>
      <c r="G76" s="196"/>
      <c r="H76" s="51" t="s">
        <v>263</v>
      </c>
      <c r="I76" s="51" t="s">
        <v>264</v>
      </c>
      <c r="J76" s="51" t="s">
        <v>265</v>
      </c>
      <c r="K76" s="51" t="s">
        <v>266</v>
      </c>
      <c r="L76" s="51" t="s">
        <v>267</v>
      </c>
      <c r="M76" s="51" t="s">
        <v>268</v>
      </c>
      <c r="N76" s="51" t="s">
        <v>269</v>
      </c>
      <c r="O76" s="51" t="s">
        <v>270</v>
      </c>
      <c r="P76" s="51" t="s">
        <v>271</v>
      </c>
      <c r="Q76" s="51" t="s">
        <v>272</v>
      </c>
      <c r="R76" s="51" t="s">
        <v>265</v>
      </c>
      <c r="S76" s="51" t="s">
        <v>272</v>
      </c>
      <c r="T76" s="51" t="s">
        <v>273</v>
      </c>
      <c r="U76" s="51" t="s">
        <v>274</v>
      </c>
      <c r="V76" s="51" t="s">
        <v>275</v>
      </c>
      <c r="W76" s="51" t="s">
        <v>276</v>
      </c>
      <c r="X76" s="51" t="s">
        <v>277</v>
      </c>
      <c r="Y76" s="51" t="s">
        <v>278</v>
      </c>
      <c r="Z76" s="51" t="s">
        <v>279</v>
      </c>
    </row>
    <row r="77" spans="1:26" ht="13.5" customHeight="1">
      <c r="A77" s="197"/>
      <c r="B77" s="198"/>
      <c r="C77" s="198"/>
      <c r="D77" s="198"/>
      <c r="E77" s="198"/>
      <c r="F77" s="198"/>
      <c r="G77" s="154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280</v>
      </c>
      <c r="C78" s="53" t="s">
        <v>303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199" t="s">
        <v>304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9"/>
    </row>
    <row r="80" spans="1:26" ht="13.5" customHeight="1">
      <c r="A80" s="194" t="s">
        <v>115</v>
      </c>
      <c r="B80" s="195"/>
      <c r="C80" s="195"/>
      <c r="D80" s="195"/>
      <c r="E80" s="195"/>
      <c r="F80" s="195"/>
      <c r="G80" s="196"/>
      <c r="H80" s="51" t="s">
        <v>263</v>
      </c>
      <c r="I80" s="51" t="s">
        <v>264</v>
      </c>
      <c r="J80" s="51" t="s">
        <v>265</v>
      </c>
      <c r="K80" s="51" t="s">
        <v>266</v>
      </c>
      <c r="L80" s="51" t="s">
        <v>267</v>
      </c>
      <c r="M80" s="51" t="s">
        <v>268</v>
      </c>
      <c r="N80" s="51" t="s">
        <v>269</v>
      </c>
      <c r="O80" s="51" t="s">
        <v>270</v>
      </c>
      <c r="P80" s="51" t="s">
        <v>271</v>
      </c>
      <c r="Q80" s="51" t="s">
        <v>272</v>
      </c>
      <c r="R80" s="51" t="s">
        <v>265</v>
      </c>
      <c r="S80" s="51" t="s">
        <v>272</v>
      </c>
      <c r="T80" s="51" t="s">
        <v>273</v>
      </c>
      <c r="U80" s="51" t="s">
        <v>274</v>
      </c>
      <c r="V80" s="51" t="s">
        <v>275</v>
      </c>
      <c r="W80" s="51" t="s">
        <v>276</v>
      </c>
      <c r="X80" s="51" t="s">
        <v>277</v>
      </c>
      <c r="Y80" s="51" t="s">
        <v>278</v>
      </c>
      <c r="Z80" s="51" t="s">
        <v>279</v>
      </c>
    </row>
    <row r="81" spans="1:26" ht="13.5" customHeight="1">
      <c r="A81" s="197"/>
      <c r="B81" s="198"/>
      <c r="C81" s="198"/>
      <c r="D81" s="198"/>
      <c r="E81" s="198"/>
      <c r="F81" s="198"/>
      <c r="G81" s="154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280</v>
      </c>
      <c r="C82" s="51" t="s">
        <v>305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280</v>
      </c>
      <c r="C83" s="51" t="s">
        <v>305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280</v>
      </c>
      <c r="C84" s="51" t="s">
        <v>305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199" t="s">
        <v>306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9"/>
    </row>
    <row r="86" spans="1:26" ht="13.5" customHeight="1">
      <c r="A86" s="194" t="s">
        <v>109</v>
      </c>
      <c r="B86" s="195"/>
      <c r="C86" s="195"/>
      <c r="D86" s="195"/>
      <c r="E86" s="195"/>
      <c r="F86" s="195"/>
      <c r="G86" s="196"/>
      <c r="H86" s="51" t="s">
        <v>265</v>
      </c>
      <c r="I86" s="51" t="s">
        <v>264</v>
      </c>
      <c r="J86" s="51" t="s">
        <v>265</v>
      </c>
      <c r="K86" s="51" t="s">
        <v>266</v>
      </c>
      <c r="L86" s="51" t="s">
        <v>267</v>
      </c>
      <c r="M86" s="51" t="s">
        <v>268</v>
      </c>
      <c r="N86" s="51" t="s">
        <v>269</v>
      </c>
      <c r="O86" s="51" t="s">
        <v>270</v>
      </c>
      <c r="P86" s="51" t="s">
        <v>271</v>
      </c>
      <c r="Q86" s="51" t="s">
        <v>272</v>
      </c>
      <c r="R86" s="51" t="s">
        <v>265</v>
      </c>
      <c r="S86" s="51" t="s">
        <v>272</v>
      </c>
      <c r="T86" s="51" t="s">
        <v>273</v>
      </c>
      <c r="U86" s="51" t="s">
        <v>274</v>
      </c>
      <c r="V86" s="51" t="s">
        <v>275</v>
      </c>
      <c r="W86" s="51" t="s">
        <v>276</v>
      </c>
      <c r="X86" s="51" t="s">
        <v>277</v>
      </c>
      <c r="Y86" s="51" t="s">
        <v>278</v>
      </c>
      <c r="Z86" s="51" t="s">
        <v>279</v>
      </c>
    </row>
    <row r="87" spans="1:26" ht="13.5" customHeight="1">
      <c r="A87" s="197"/>
      <c r="B87" s="198"/>
      <c r="C87" s="198"/>
      <c r="D87" s="198"/>
      <c r="E87" s="198"/>
      <c r="F87" s="198"/>
      <c r="G87" s="154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290</v>
      </c>
      <c r="C88" s="51" t="s">
        <v>307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290</v>
      </c>
      <c r="C89" s="51" t="s">
        <v>307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194" t="s">
        <v>308</v>
      </c>
      <c r="B90" s="195"/>
      <c r="C90" s="195"/>
      <c r="D90" s="195"/>
      <c r="E90" s="195"/>
      <c r="F90" s="195"/>
      <c r="G90" s="196"/>
      <c r="H90" s="51" t="s">
        <v>265</v>
      </c>
      <c r="I90" s="51" t="s">
        <v>264</v>
      </c>
      <c r="J90" s="51" t="s">
        <v>265</v>
      </c>
      <c r="K90" s="51" t="s">
        <v>266</v>
      </c>
      <c r="L90" s="51" t="s">
        <v>267</v>
      </c>
      <c r="M90" s="51" t="s">
        <v>268</v>
      </c>
      <c r="N90" s="51" t="s">
        <v>269</v>
      </c>
      <c r="O90" s="51" t="s">
        <v>270</v>
      </c>
      <c r="P90" s="51" t="s">
        <v>271</v>
      </c>
      <c r="Q90" s="51" t="s">
        <v>272</v>
      </c>
      <c r="R90" s="51" t="s">
        <v>265</v>
      </c>
      <c r="S90" s="51" t="s">
        <v>272</v>
      </c>
      <c r="T90" s="51" t="s">
        <v>273</v>
      </c>
      <c r="U90" s="51" t="s">
        <v>274</v>
      </c>
      <c r="V90" s="51" t="s">
        <v>275</v>
      </c>
      <c r="W90" s="51" t="s">
        <v>276</v>
      </c>
      <c r="X90" s="51" t="s">
        <v>277</v>
      </c>
      <c r="Y90" s="51" t="s">
        <v>278</v>
      </c>
      <c r="Z90" s="51" t="s">
        <v>279</v>
      </c>
    </row>
    <row r="91" spans="1:26" ht="13.5" customHeight="1">
      <c r="A91" s="197"/>
      <c r="B91" s="198"/>
      <c r="C91" s="198"/>
      <c r="D91" s="198"/>
      <c r="E91" s="198"/>
      <c r="F91" s="198"/>
      <c r="G91" s="154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290</v>
      </c>
      <c r="C92" s="51" t="s">
        <v>307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290</v>
      </c>
      <c r="C93" s="51" t="s">
        <v>307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FF00"/>
  </sheetPr>
  <dimension ref="A1:N367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180" t="s">
        <v>0</v>
      </c>
      <c r="J2" s="173"/>
      <c r="K2" s="173"/>
      <c r="L2" s="173"/>
      <c r="M2" s="173"/>
      <c r="N2" s="173"/>
    </row>
    <row r="3" spans="1:14">
      <c r="A3" s="1"/>
      <c r="B3" s="2"/>
      <c r="C3" s="1"/>
      <c r="D3" s="1"/>
      <c r="E3" s="1"/>
      <c r="F3" s="3"/>
      <c r="G3" s="1"/>
      <c r="H3" s="1"/>
      <c r="I3" s="180" t="s">
        <v>1</v>
      </c>
      <c r="J3" s="173"/>
      <c r="K3" s="173"/>
      <c r="L3" s="173"/>
      <c r="M3" s="173"/>
      <c r="N3" s="173"/>
    </row>
    <row r="4" spans="1:14" ht="16.5">
      <c r="A4" s="1"/>
      <c r="B4" s="2"/>
      <c r="C4" s="1"/>
      <c r="D4" s="1"/>
      <c r="E4" s="1"/>
      <c r="F4" s="3"/>
      <c r="G4" s="1"/>
      <c r="H4" s="1"/>
      <c r="I4" s="181" t="s">
        <v>2</v>
      </c>
      <c r="J4" s="173"/>
      <c r="K4" s="173"/>
      <c r="L4" s="173"/>
      <c r="M4" s="173"/>
      <c r="N4" s="173"/>
    </row>
    <row r="5" spans="1:14" ht="16.5">
      <c r="A5" s="1"/>
      <c r="B5" s="2"/>
      <c r="C5" s="1"/>
      <c r="D5" s="1"/>
      <c r="E5" s="1"/>
      <c r="F5" s="3"/>
      <c r="G5" s="1"/>
      <c r="H5" s="1"/>
      <c r="I5" s="181" t="s">
        <v>314</v>
      </c>
      <c r="J5" s="173"/>
      <c r="K5" s="173"/>
      <c r="L5" s="173"/>
      <c r="M5" s="173"/>
      <c r="N5" s="173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21" t="s">
        <v>315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</row>
    <row r="13" spans="1:14" ht="18.75">
      <c r="A13" s="222" t="s">
        <v>236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</row>
    <row r="14" spans="1:14" ht="12.75">
      <c r="C14" s="67"/>
      <c r="E14" s="68"/>
      <c r="F14" s="69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316</v>
      </c>
      <c r="M15" s="9" t="s">
        <v>17</v>
      </c>
      <c r="N15" s="9" t="s">
        <v>317</v>
      </c>
    </row>
    <row r="16" spans="1:14" ht="18.75" customHeight="1">
      <c r="A16" s="214" t="s">
        <v>18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9"/>
    </row>
    <row r="17" spans="1:14" ht="37.5" customHeight="1">
      <c r="A17" s="215">
        <v>1</v>
      </c>
      <c r="B17" s="218" t="s">
        <v>48</v>
      </c>
      <c r="C17" s="155" t="s">
        <v>49</v>
      </c>
      <c r="D17" s="155" t="s">
        <v>50</v>
      </c>
      <c r="E17" s="157">
        <v>6300</v>
      </c>
      <c r="F17" s="219" t="s">
        <v>51</v>
      </c>
      <c r="G17" s="189" t="s">
        <v>52</v>
      </c>
      <c r="H17" s="70" t="s">
        <v>53</v>
      </c>
      <c r="I17" s="71" t="s">
        <v>54</v>
      </c>
      <c r="J17" s="155" t="s">
        <v>25</v>
      </c>
      <c r="K17" s="155" t="s">
        <v>55</v>
      </c>
      <c r="L17" s="155">
        <v>20</v>
      </c>
      <c r="M17" s="14">
        <v>239</v>
      </c>
      <c r="N17" s="155" t="s">
        <v>318</v>
      </c>
    </row>
    <row r="18" spans="1:14" ht="37.5" customHeight="1">
      <c r="A18" s="150"/>
      <c r="B18" s="153"/>
      <c r="C18" s="153"/>
      <c r="D18" s="153"/>
      <c r="E18" s="154"/>
      <c r="F18" s="151"/>
      <c r="G18" s="154"/>
      <c r="H18" s="70" t="s">
        <v>31</v>
      </c>
      <c r="I18" s="71" t="s">
        <v>56</v>
      </c>
      <c r="J18" s="154"/>
      <c r="K18" s="154"/>
      <c r="L18" s="154"/>
      <c r="M18" s="14">
        <v>250</v>
      </c>
      <c r="N18" s="154"/>
    </row>
    <row r="19" spans="1:14" ht="37.5" customHeight="1">
      <c r="A19" s="150"/>
      <c r="B19" s="153"/>
      <c r="C19" s="153"/>
      <c r="D19" s="153"/>
      <c r="E19" s="157">
        <v>6300</v>
      </c>
      <c r="F19" s="219" t="s">
        <v>51</v>
      </c>
      <c r="G19" s="189" t="s">
        <v>52</v>
      </c>
      <c r="H19" s="70" t="s">
        <v>53</v>
      </c>
      <c r="I19" s="71" t="s">
        <v>57</v>
      </c>
      <c r="J19" s="155" t="s">
        <v>36</v>
      </c>
      <c r="K19" s="155" t="s">
        <v>42</v>
      </c>
      <c r="L19" s="155">
        <v>20</v>
      </c>
      <c r="M19" s="14">
        <v>239</v>
      </c>
      <c r="N19" s="155" t="s">
        <v>318</v>
      </c>
    </row>
    <row r="20" spans="1:14" ht="37.5" customHeight="1">
      <c r="A20" s="150"/>
      <c r="B20" s="153"/>
      <c r="C20" s="153"/>
      <c r="D20" s="153"/>
      <c r="E20" s="154"/>
      <c r="F20" s="151"/>
      <c r="G20" s="154"/>
      <c r="H20" s="70" t="s">
        <v>31</v>
      </c>
      <c r="I20" s="71" t="s">
        <v>57</v>
      </c>
      <c r="J20" s="154"/>
      <c r="K20" s="154"/>
      <c r="L20" s="154"/>
      <c r="M20" s="14">
        <v>250</v>
      </c>
      <c r="N20" s="154"/>
    </row>
    <row r="21" spans="1:14" ht="22.5" customHeight="1">
      <c r="A21" s="150"/>
      <c r="B21" s="153"/>
      <c r="C21" s="153"/>
      <c r="D21" s="153"/>
      <c r="E21" s="223">
        <v>8200</v>
      </c>
      <c r="F21" s="219" t="s">
        <v>58</v>
      </c>
      <c r="G21" s="189" t="s">
        <v>52</v>
      </c>
      <c r="H21" s="187" t="s">
        <v>53</v>
      </c>
      <c r="I21" s="220" t="s">
        <v>319</v>
      </c>
      <c r="J21" s="155" t="s">
        <v>41</v>
      </c>
      <c r="K21" s="155" t="s">
        <v>59</v>
      </c>
      <c r="L21" s="155">
        <v>20</v>
      </c>
      <c r="M21" s="155">
        <v>239</v>
      </c>
      <c r="N21" s="155" t="s">
        <v>318</v>
      </c>
    </row>
    <row r="22" spans="1:14" ht="22.5" customHeight="1">
      <c r="A22" s="150"/>
      <c r="B22" s="153"/>
      <c r="C22" s="153"/>
      <c r="D22" s="153"/>
      <c r="E22" s="153"/>
      <c r="F22" s="150"/>
      <c r="G22" s="153"/>
      <c r="H22" s="154"/>
      <c r="I22" s="154"/>
      <c r="J22" s="153"/>
      <c r="K22" s="153"/>
      <c r="L22" s="153"/>
      <c r="M22" s="154"/>
      <c r="N22" s="153"/>
    </row>
    <row r="23" spans="1:14" ht="12.75" customHeight="1">
      <c r="A23" s="150"/>
      <c r="B23" s="153"/>
      <c r="C23" s="153"/>
      <c r="D23" s="153"/>
      <c r="E23" s="154"/>
      <c r="F23" s="151"/>
      <c r="G23" s="154"/>
      <c r="H23" s="70" t="s">
        <v>31</v>
      </c>
      <c r="I23" s="71" t="s">
        <v>60</v>
      </c>
      <c r="J23" s="154"/>
      <c r="K23" s="154"/>
      <c r="L23" s="154"/>
      <c r="M23" s="14">
        <v>239</v>
      </c>
      <c r="N23" s="154"/>
    </row>
    <row r="24" spans="1:14" ht="12.75" customHeight="1">
      <c r="A24" s="150"/>
      <c r="B24" s="153"/>
      <c r="C24" s="153"/>
      <c r="D24" s="153"/>
      <c r="E24" s="223">
        <v>8200</v>
      </c>
      <c r="F24" s="219" t="s">
        <v>58</v>
      </c>
      <c r="G24" s="189" t="s">
        <v>52</v>
      </c>
      <c r="H24" s="187" t="s">
        <v>53</v>
      </c>
      <c r="I24" s="220" t="s">
        <v>320</v>
      </c>
      <c r="J24" s="155" t="s">
        <v>45</v>
      </c>
      <c r="K24" s="155" t="s">
        <v>61</v>
      </c>
      <c r="L24" s="155">
        <v>20</v>
      </c>
      <c r="M24" s="155">
        <v>239</v>
      </c>
      <c r="N24" s="155" t="s">
        <v>318</v>
      </c>
    </row>
    <row r="25" spans="1:14" ht="12.75" customHeight="1">
      <c r="A25" s="150"/>
      <c r="B25" s="153"/>
      <c r="C25" s="153"/>
      <c r="D25" s="153"/>
      <c r="E25" s="153"/>
      <c r="F25" s="150"/>
      <c r="G25" s="153"/>
      <c r="H25" s="154"/>
      <c r="I25" s="154"/>
      <c r="J25" s="153"/>
      <c r="K25" s="153"/>
      <c r="L25" s="153"/>
      <c r="M25" s="154"/>
      <c r="N25" s="153"/>
    </row>
    <row r="26" spans="1:14" ht="37.5" customHeight="1">
      <c r="A26" s="150"/>
      <c r="B26" s="153"/>
      <c r="C26" s="153"/>
      <c r="D26" s="153"/>
      <c r="E26" s="154"/>
      <c r="F26" s="151"/>
      <c r="G26" s="154"/>
      <c r="H26" s="70" t="s">
        <v>31</v>
      </c>
      <c r="I26" s="71" t="s">
        <v>62</v>
      </c>
      <c r="J26" s="154"/>
      <c r="K26" s="154"/>
      <c r="L26" s="154"/>
      <c r="M26" s="14">
        <v>239</v>
      </c>
      <c r="N26" s="154"/>
    </row>
    <row r="27" spans="1:14" ht="37.5" customHeight="1">
      <c r="A27" s="151"/>
      <c r="B27" s="154"/>
      <c r="C27" s="154"/>
      <c r="D27" s="154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321</v>
      </c>
    </row>
    <row r="28" spans="1:14" ht="37.5" customHeight="1">
      <c r="A28" s="215">
        <v>2</v>
      </c>
      <c r="B28" s="218" t="s">
        <v>139</v>
      </c>
      <c r="C28" s="155" t="s">
        <v>140</v>
      </c>
      <c r="D28" s="155" t="s">
        <v>141</v>
      </c>
      <c r="E28" s="157">
        <v>4500</v>
      </c>
      <c r="F28" s="159" t="s">
        <v>63</v>
      </c>
      <c r="G28" s="156" t="s">
        <v>142</v>
      </c>
      <c r="H28" s="163" t="s">
        <v>53</v>
      </c>
      <c r="I28" s="14" t="s">
        <v>144</v>
      </c>
      <c r="J28" s="14" t="s">
        <v>36</v>
      </c>
      <c r="K28" s="155" t="s">
        <v>141</v>
      </c>
      <c r="L28" s="14">
        <v>8</v>
      </c>
      <c r="M28" s="155">
        <v>257</v>
      </c>
      <c r="N28" s="155" t="s">
        <v>322</v>
      </c>
    </row>
    <row r="29" spans="1:14" ht="37.5" customHeight="1">
      <c r="A29" s="151"/>
      <c r="B29" s="154"/>
      <c r="C29" s="154"/>
      <c r="D29" s="154"/>
      <c r="E29" s="154"/>
      <c r="F29" s="151"/>
      <c r="G29" s="154"/>
      <c r="H29" s="151"/>
      <c r="I29" s="14" t="s">
        <v>143</v>
      </c>
      <c r="J29" s="14" t="s">
        <v>25</v>
      </c>
      <c r="K29" s="154"/>
      <c r="L29" s="14">
        <v>8</v>
      </c>
      <c r="M29" s="154"/>
      <c r="N29" s="154"/>
    </row>
    <row r="30" spans="1:14" ht="37.5" customHeight="1">
      <c r="A30" s="72">
        <v>3</v>
      </c>
      <c r="B30" s="73" t="s">
        <v>75</v>
      </c>
      <c r="C30" s="14" t="s">
        <v>240</v>
      </c>
      <c r="D30" s="14" t="s">
        <v>67</v>
      </c>
      <c r="E30" s="16" t="s">
        <v>323</v>
      </c>
      <c r="F30" s="17" t="s">
        <v>78</v>
      </c>
      <c r="G30" s="18" t="s">
        <v>190</v>
      </c>
      <c r="H30" s="14" t="s">
        <v>71</v>
      </c>
      <c r="I30" s="14" t="s">
        <v>324</v>
      </c>
      <c r="J30" s="14" t="s">
        <v>25</v>
      </c>
      <c r="K30" s="14" t="s">
        <v>67</v>
      </c>
      <c r="L30" s="14">
        <v>15</v>
      </c>
      <c r="M30" s="70">
        <v>239</v>
      </c>
      <c r="N30" s="14" t="s">
        <v>325</v>
      </c>
    </row>
    <row r="31" spans="1:14" ht="37.5" customHeight="1">
      <c r="A31" s="215">
        <v>4</v>
      </c>
      <c r="B31" s="218" t="s">
        <v>146</v>
      </c>
      <c r="C31" s="155" t="s">
        <v>147</v>
      </c>
      <c r="D31" s="155" t="s">
        <v>326</v>
      </c>
      <c r="E31" s="157">
        <v>5000</v>
      </c>
      <c r="F31" s="159" t="s">
        <v>63</v>
      </c>
      <c r="G31" s="156" t="s">
        <v>34</v>
      </c>
      <c r="H31" s="14" t="s">
        <v>85</v>
      </c>
      <c r="I31" s="14" t="s">
        <v>40</v>
      </c>
      <c r="J31" s="155" t="s">
        <v>25</v>
      </c>
      <c r="K31" s="155" t="s">
        <v>326</v>
      </c>
      <c r="L31" s="155">
        <v>10</v>
      </c>
      <c r="M31" s="21">
        <v>152</v>
      </c>
      <c r="N31" s="21" t="s">
        <v>327</v>
      </c>
    </row>
    <row r="32" spans="1:14" ht="37.5" customHeight="1">
      <c r="A32" s="151"/>
      <c r="B32" s="154"/>
      <c r="C32" s="154"/>
      <c r="D32" s="154"/>
      <c r="E32" s="154"/>
      <c r="F32" s="151"/>
      <c r="G32" s="154"/>
      <c r="H32" s="70" t="s">
        <v>149</v>
      </c>
      <c r="I32" s="14" t="s">
        <v>101</v>
      </c>
      <c r="J32" s="154"/>
      <c r="K32" s="154"/>
      <c r="L32" s="154"/>
      <c r="M32" s="14">
        <v>250</v>
      </c>
      <c r="N32" s="14" t="s">
        <v>328</v>
      </c>
    </row>
    <row r="33" spans="1:14" ht="37.5" customHeight="1">
      <c r="A33" s="72">
        <v>5</v>
      </c>
      <c r="B33" s="73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329</v>
      </c>
    </row>
    <row r="34" spans="1:14" ht="24.75" customHeight="1">
      <c r="A34" s="215">
        <v>6</v>
      </c>
      <c r="B34" s="216" t="s">
        <v>330</v>
      </c>
      <c r="C34" s="155" t="s">
        <v>331</v>
      </c>
      <c r="D34" s="208" t="s">
        <v>332</v>
      </c>
      <c r="E34" s="74" t="s">
        <v>333</v>
      </c>
      <c r="F34" s="210">
        <v>5</v>
      </c>
      <c r="G34" s="75" t="s">
        <v>334</v>
      </c>
      <c r="H34" s="212" t="s">
        <v>335</v>
      </c>
      <c r="I34" s="76" t="s">
        <v>336</v>
      </c>
      <c r="J34" s="77" t="s">
        <v>25</v>
      </c>
      <c r="K34" s="208" t="s">
        <v>332</v>
      </c>
      <c r="L34" s="209">
        <v>10</v>
      </c>
      <c r="M34" s="75">
        <v>250</v>
      </c>
      <c r="N34" s="211" t="s">
        <v>337</v>
      </c>
    </row>
    <row r="35" spans="1:14" ht="24" customHeight="1">
      <c r="A35" s="150"/>
      <c r="B35" s="153"/>
      <c r="C35" s="154"/>
      <c r="D35" s="154"/>
      <c r="E35" s="74" t="s">
        <v>333</v>
      </c>
      <c r="F35" s="151"/>
      <c r="G35" s="75" t="s">
        <v>334</v>
      </c>
      <c r="H35" s="154"/>
      <c r="I35" s="76" t="s">
        <v>338</v>
      </c>
      <c r="J35" s="77" t="s">
        <v>36</v>
      </c>
      <c r="K35" s="154"/>
      <c r="L35" s="154"/>
      <c r="M35" s="75">
        <v>254</v>
      </c>
      <c r="N35" s="154"/>
    </row>
    <row r="36" spans="1:14" ht="27" customHeight="1">
      <c r="A36" s="150"/>
      <c r="B36" s="153"/>
      <c r="C36" s="155" t="s">
        <v>121</v>
      </c>
      <c r="D36" s="208" t="s">
        <v>332</v>
      </c>
      <c r="E36" s="217" t="s">
        <v>339</v>
      </c>
      <c r="F36" s="210">
        <v>5</v>
      </c>
      <c r="G36" s="211" t="s">
        <v>334</v>
      </c>
      <c r="H36" s="212" t="s">
        <v>335</v>
      </c>
      <c r="I36" s="209" t="s">
        <v>338</v>
      </c>
      <c r="J36" s="213" t="s">
        <v>41</v>
      </c>
      <c r="K36" s="208" t="s">
        <v>332</v>
      </c>
      <c r="L36" s="209">
        <v>10</v>
      </c>
      <c r="M36" s="75">
        <v>252</v>
      </c>
      <c r="N36" s="211" t="s">
        <v>340</v>
      </c>
    </row>
    <row r="37" spans="1:14" ht="21" customHeight="1">
      <c r="A37" s="150"/>
      <c r="B37" s="153"/>
      <c r="C37" s="154"/>
      <c r="D37" s="154"/>
      <c r="E37" s="151"/>
      <c r="F37" s="151"/>
      <c r="G37" s="154"/>
      <c r="H37" s="154"/>
      <c r="I37" s="154"/>
      <c r="J37" s="151"/>
      <c r="K37" s="154"/>
      <c r="L37" s="154"/>
      <c r="M37" s="75">
        <v>258</v>
      </c>
      <c r="N37" s="154"/>
    </row>
    <row r="38" spans="1:14" ht="27" customHeight="1">
      <c r="A38" s="150"/>
      <c r="B38" s="153"/>
      <c r="C38" s="155" t="s">
        <v>126</v>
      </c>
      <c r="D38" s="208" t="s">
        <v>341</v>
      </c>
      <c r="E38" s="217" t="s">
        <v>339</v>
      </c>
      <c r="F38" s="210">
        <v>5</v>
      </c>
      <c r="G38" s="211" t="s">
        <v>334</v>
      </c>
      <c r="H38" s="212" t="s">
        <v>335</v>
      </c>
      <c r="I38" s="209" t="s">
        <v>342</v>
      </c>
      <c r="J38" s="213" t="s">
        <v>45</v>
      </c>
      <c r="K38" s="208" t="s">
        <v>341</v>
      </c>
      <c r="L38" s="209">
        <v>10</v>
      </c>
      <c r="M38" s="75">
        <v>259</v>
      </c>
      <c r="N38" s="211" t="s">
        <v>340</v>
      </c>
    </row>
    <row r="39" spans="1:14" ht="24.75" customHeight="1">
      <c r="A39" s="150"/>
      <c r="B39" s="153"/>
      <c r="C39" s="154"/>
      <c r="D39" s="154"/>
      <c r="E39" s="151"/>
      <c r="F39" s="151"/>
      <c r="G39" s="154"/>
      <c r="H39" s="154"/>
      <c r="I39" s="154"/>
      <c r="J39" s="151"/>
      <c r="K39" s="154"/>
      <c r="L39" s="154"/>
      <c r="M39" s="75">
        <v>250</v>
      </c>
      <c r="N39" s="154"/>
    </row>
    <row r="40" spans="1:14" ht="24" customHeight="1">
      <c r="A40" s="150"/>
      <c r="B40" s="153"/>
      <c r="C40" s="155" t="s">
        <v>173</v>
      </c>
      <c r="D40" s="208" t="s">
        <v>332</v>
      </c>
      <c r="E40" s="74" t="s">
        <v>333</v>
      </c>
      <c r="F40" s="210">
        <v>5</v>
      </c>
      <c r="G40" s="75" t="s">
        <v>334</v>
      </c>
      <c r="H40" s="212" t="s">
        <v>335</v>
      </c>
      <c r="I40" s="76" t="s">
        <v>336</v>
      </c>
      <c r="J40" s="77" t="s">
        <v>66</v>
      </c>
      <c r="K40" s="208" t="s">
        <v>332</v>
      </c>
      <c r="L40" s="209">
        <v>10</v>
      </c>
      <c r="M40" s="75">
        <v>250</v>
      </c>
      <c r="N40" s="211" t="s">
        <v>343</v>
      </c>
    </row>
    <row r="41" spans="1:14" ht="24" customHeight="1">
      <c r="A41" s="150"/>
      <c r="B41" s="153"/>
      <c r="C41" s="154"/>
      <c r="D41" s="154"/>
      <c r="E41" s="74" t="s">
        <v>333</v>
      </c>
      <c r="F41" s="151"/>
      <c r="G41" s="75" t="s">
        <v>334</v>
      </c>
      <c r="H41" s="154"/>
      <c r="I41" s="76" t="s">
        <v>338</v>
      </c>
      <c r="J41" s="77" t="s">
        <v>344</v>
      </c>
      <c r="K41" s="154"/>
      <c r="L41" s="154"/>
      <c r="M41" s="75">
        <v>254</v>
      </c>
      <c r="N41" s="154"/>
    </row>
    <row r="42" spans="1:14" ht="27" customHeight="1">
      <c r="A42" s="150"/>
      <c r="B42" s="153"/>
      <c r="C42" s="155" t="s">
        <v>345</v>
      </c>
      <c r="D42" s="208" t="s">
        <v>346</v>
      </c>
      <c r="E42" s="74" t="s">
        <v>333</v>
      </c>
      <c r="F42" s="210">
        <v>5</v>
      </c>
      <c r="G42" s="75" t="s">
        <v>334</v>
      </c>
      <c r="H42" s="212" t="s">
        <v>335</v>
      </c>
      <c r="I42" s="76" t="s">
        <v>336</v>
      </c>
      <c r="J42" s="77" t="s">
        <v>347</v>
      </c>
      <c r="K42" s="208" t="s">
        <v>346</v>
      </c>
      <c r="L42" s="209">
        <v>10</v>
      </c>
      <c r="M42" s="75">
        <v>252</v>
      </c>
      <c r="N42" s="211" t="s">
        <v>348</v>
      </c>
    </row>
    <row r="43" spans="1:14" ht="24.75" customHeight="1">
      <c r="A43" s="151"/>
      <c r="B43" s="154"/>
      <c r="C43" s="154"/>
      <c r="D43" s="154"/>
      <c r="E43" s="74" t="s">
        <v>333</v>
      </c>
      <c r="F43" s="151"/>
      <c r="G43" s="75" t="s">
        <v>334</v>
      </c>
      <c r="H43" s="154"/>
      <c r="I43" s="76" t="s">
        <v>338</v>
      </c>
      <c r="J43" s="77" t="s">
        <v>349</v>
      </c>
      <c r="K43" s="154"/>
      <c r="L43" s="154"/>
      <c r="M43" s="75">
        <v>258</v>
      </c>
      <c r="N43" s="154"/>
    </row>
    <row r="44" spans="1:14" ht="18.75" customHeight="1">
      <c r="A44" s="214" t="s">
        <v>157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9"/>
    </row>
    <row r="45" spans="1:14" ht="30" customHeight="1">
      <c r="A45" s="43">
        <v>1</v>
      </c>
      <c r="B45" s="44" t="s">
        <v>158</v>
      </c>
      <c r="C45" s="70" t="s">
        <v>159</v>
      </c>
      <c r="D45" s="70" t="s">
        <v>160</v>
      </c>
      <c r="E45" s="78" t="s">
        <v>161</v>
      </c>
      <c r="F45" s="17" t="s">
        <v>63</v>
      </c>
      <c r="G45" s="14" t="s">
        <v>162</v>
      </c>
      <c r="H45" s="70" t="s">
        <v>71</v>
      </c>
      <c r="I45" s="14" t="s">
        <v>163</v>
      </c>
      <c r="J45" s="14" t="s">
        <v>164</v>
      </c>
      <c r="K45" s="14" t="s">
        <v>160</v>
      </c>
      <c r="L45" s="14">
        <v>25</v>
      </c>
      <c r="M45" s="14">
        <v>257</v>
      </c>
      <c r="N45" s="14" t="s">
        <v>350</v>
      </c>
    </row>
    <row r="46" spans="1:14" ht="12.75" customHeight="1">
      <c r="A46" s="193">
        <v>2</v>
      </c>
      <c r="B46" s="188" t="s">
        <v>215</v>
      </c>
      <c r="C46" s="155" t="s">
        <v>216</v>
      </c>
      <c r="D46" s="155" t="s">
        <v>351</v>
      </c>
      <c r="E46" s="157" t="s">
        <v>161</v>
      </c>
      <c r="F46" s="166">
        <v>8</v>
      </c>
      <c r="G46" s="155" t="s">
        <v>167</v>
      </c>
      <c r="H46" s="14" t="s">
        <v>85</v>
      </c>
      <c r="I46" s="14" t="s">
        <v>218</v>
      </c>
      <c r="J46" s="155" t="s">
        <v>25</v>
      </c>
      <c r="K46" s="155" t="s">
        <v>351</v>
      </c>
      <c r="L46" s="155">
        <v>15</v>
      </c>
      <c r="M46" s="14">
        <v>252</v>
      </c>
      <c r="N46" s="21" t="s">
        <v>327</v>
      </c>
    </row>
    <row r="47" spans="1:14" ht="12.75" customHeight="1">
      <c r="A47" s="151"/>
      <c r="B47" s="154"/>
      <c r="C47" s="154"/>
      <c r="D47" s="154"/>
      <c r="E47" s="154"/>
      <c r="F47" s="151"/>
      <c r="G47" s="154"/>
      <c r="H47" s="14" t="s">
        <v>122</v>
      </c>
      <c r="I47" s="14" t="s">
        <v>219</v>
      </c>
      <c r="J47" s="154"/>
      <c r="K47" s="154"/>
      <c r="L47" s="154"/>
      <c r="M47" s="14">
        <v>152</v>
      </c>
      <c r="N47" s="14" t="s">
        <v>329</v>
      </c>
    </row>
    <row r="48" spans="1:14" ht="12.75" customHeight="1">
      <c r="A48" s="79"/>
      <c r="B48" s="79"/>
      <c r="C48" s="67"/>
      <c r="D48" s="79"/>
      <c r="E48" s="68"/>
      <c r="F48" s="79"/>
      <c r="G48" s="79"/>
      <c r="H48" s="79"/>
      <c r="I48" s="79"/>
      <c r="J48" s="79"/>
      <c r="K48" s="79"/>
      <c r="L48" s="79"/>
      <c r="M48" s="79"/>
      <c r="N48" s="79"/>
    </row>
    <row r="49" spans="3:5" ht="12.75" customHeight="1">
      <c r="C49" s="67"/>
      <c r="E49" s="68"/>
    </row>
    <row r="50" spans="3:5" ht="12.75" customHeight="1">
      <c r="C50" s="67"/>
      <c r="E50" s="68"/>
    </row>
    <row r="51" spans="3:5" ht="12.75" customHeight="1">
      <c r="C51" s="67"/>
      <c r="E51" s="68"/>
    </row>
    <row r="52" spans="3:5" ht="12.75" customHeight="1">
      <c r="C52" s="67"/>
      <c r="E52" s="68"/>
    </row>
    <row r="53" spans="3:5" ht="12.75" customHeight="1">
      <c r="C53" s="67"/>
      <c r="E53" s="68"/>
    </row>
    <row r="54" spans="3:5" ht="12.75" customHeight="1">
      <c r="C54" s="67"/>
      <c r="E54" s="68"/>
    </row>
    <row r="55" spans="3:5" ht="12.75" customHeight="1">
      <c r="C55" s="67"/>
      <c r="E55" s="68"/>
    </row>
    <row r="56" spans="3:5" ht="12.75" customHeight="1">
      <c r="C56" s="67"/>
      <c r="E56" s="68"/>
    </row>
    <row r="57" spans="3:5" ht="12.75" customHeight="1">
      <c r="C57" s="67"/>
      <c r="E57" s="68"/>
    </row>
    <row r="58" spans="3:5" ht="12.75" customHeight="1">
      <c r="C58" s="67"/>
      <c r="E58" s="68"/>
    </row>
    <row r="59" spans="3:5" ht="12.75" customHeight="1">
      <c r="C59" s="67"/>
      <c r="E59" s="68"/>
    </row>
    <row r="60" spans="3:5" ht="12.75" customHeight="1">
      <c r="C60" s="67"/>
      <c r="E60" s="68"/>
    </row>
    <row r="61" spans="3:5" ht="12.75" customHeight="1">
      <c r="C61" s="67"/>
      <c r="E61" s="68"/>
    </row>
    <row r="62" spans="3:5" ht="12.75" customHeight="1">
      <c r="C62" s="67"/>
      <c r="E62" s="68"/>
    </row>
    <row r="63" spans="3:5" ht="12.75" customHeight="1">
      <c r="C63" s="67"/>
      <c r="E63" s="68"/>
    </row>
    <row r="64" spans="3:5" ht="12.75" customHeight="1">
      <c r="C64" s="67"/>
      <c r="E64" s="68"/>
    </row>
    <row r="65" spans="3:5" ht="12.75" customHeight="1">
      <c r="C65" s="67"/>
      <c r="E65" s="68"/>
    </row>
    <row r="66" spans="3:5" ht="12.75" customHeight="1">
      <c r="C66" s="67"/>
      <c r="E66" s="68"/>
    </row>
    <row r="67" spans="3:5" ht="12.75" customHeight="1">
      <c r="C67" s="67"/>
      <c r="E67" s="68"/>
    </row>
    <row r="68" spans="3:5" ht="12.75" customHeight="1">
      <c r="C68" s="67"/>
      <c r="E68" s="68"/>
    </row>
    <row r="69" spans="3:5" ht="12.75" customHeight="1">
      <c r="C69" s="67"/>
      <c r="E69" s="68"/>
    </row>
    <row r="70" spans="3:5" ht="12.75" customHeight="1">
      <c r="C70" s="67"/>
      <c r="E70" s="68"/>
    </row>
    <row r="71" spans="3:5" ht="12.75" customHeight="1">
      <c r="C71" s="67"/>
      <c r="E71" s="68"/>
    </row>
    <row r="72" spans="3:5" ht="12.75" customHeight="1">
      <c r="C72" s="67"/>
      <c r="E72" s="68"/>
    </row>
    <row r="73" spans="3:5" ht="12.75" customHeight="1">
      <c r="C73" s="67"/>
      <c r="E73" s="68"/>
    </row>
    <row r="74" spans="3:5" ht="12.75" customHeight="1">
      <c r="C74" s="67"/>
      <c r="E74" s="68"/>
    </row>
    <row r="75" spans="3:5" ht="12.75" customHeight="1">
      <c r="C75" s="67"/>
      <c r="E75" s="68"/>
    </row>
    <row r="76" spans="3:5" ht="12.75" customHeight="1">
      <c r="C76" s="67"/>
      <c r="E76" s="68"/>
    </row>
    <row r="77" spans="3:5" ht="12.75" customHeight="1">
      <c r="C77" s="67"/>
      <c r="E77" s="68"/>
    </row>
    <row r="78" spans="3:5" ht="12.75" customHeight="1">
      <c r="C78" s="67"/>
      <c r="E78" s="68"/>
    </row>
    <row r="79" spans="3:5" ht="12.75" customHeight="1">
      <c r="C79" s="67"/>
      <c r="E79" s="68"/>
    </row>
    <row r="80" spans="3:5" ht="12.75" customHeight="1">
      <c r="C80" s="67"/>
      <c r="E80" s="68"/>
    </row>
    <row r="81" spans="3:5" ht="12.75" customHeight="1">
      <c r="C81" s="67"/>
      <c r="E81" s="68"/>
    </row>
    <row r="82" spans="3:5" ht="12.75" customHeight="1">
      <c r="C82" s="67"/>
      <c r="E82" s="68"/>
    </row>
    <row r="83" spans="3:5" ht="12.75" customHeight="1">
      <c r="C83" s="67"/>
      <c r="E83" s="68"/>
    </row>
    <row r="84" spans="3:5" ht="12.75" customHeight="1">
      <c r="C84" s="67"/>
      <c r="E84" s="68"/>
    </row>
    <row r="85" spans="3:5" ht="12.75" customHeight="1">
      <c r="C85" s="67"/>
      <c r="E85" s="68"/>
    </row>
    <row r="86" spans="3:5" ht="12.75" customHeight="1">
      <c r="C86" s="67"/>
      <c r="E86" s="68"/>
    </row>
    <row r="87" spans="3:5" ht="12.75" customHeight="1">
      <c r="C87" s="67"/>
      <c r="E87" s="68"/>
    </row>
    <row r="88" spans="3:5" ht="12.75" customHeight="1">
      <c r="C88" s="67"/>
      <c r="E88" s="68"/>
    </row>
    <row r="89" spans="3:5" ht="12.75" customHeight="1">
      <c r="C89" s="67"/>
      <c r="E89" s="68"/>
    </row>
    <row r="90" spans="3:5" ht="12.75" customHeight="1">
      <c r="C90" s="67"/>
      <c r="E90" s="68"/>
    </row>
    <row r="91" spans="3:5" ht="12.75" customHeight="1">
      <c r="C91" s="67"/>
      <c r="E91" s="68"/>
    </row>
    <row r="92" spans="3:5" ht="12.75" customHeight="1">
      <c r="C92" s="67"/>
      <c r="E92" s="68"/>
    </row>
    <row r="93" spans="3:5" ht="12.75" customHeight="1">
      <c r="C93" s="67"/>
      <c r="E93" s="68"/>
    </row>
    <row r="94" spans="3:5" ht="12.75" customHeight="1">
      <c r="C94" s="67"/>
      <c r="E94" s="68"/>
    </row>
    <row r="95" spans="3:5" ht="12.75" customHeight="1">
      <c r="C95" s="67"/>
      <c r="E95" s="68"/>
    </row>
    <row r="96" spans="3:5" ht="12.75" customHeight="1">
      <c r="C96" s="67"/>
      <c r="E96" s="68"/>
    </row>
    <row r="97" spans="3:5" ht="12.75" customHeight="1">
      <c r="C97" s="67"/>
      <c r="E97" s="68"/>
    </row>
    <row r="98" spans="3:5" ht="12.75" customHeight="1">
      <c r="C98" s="67"/>
      <c r="E98" s="68"/>
    </row>
    <row r="99" spans="3:5" ht="12.75" customHeight="1">
      <c r="C99" s="67"/>
      <c r="E99" s="68"/>
    </row>
    <row r="100" spans="3:5" ht="12.75" customHeight="1">
      <c r="C100" s="67"/>
      <c r="E100" s="68"/>
    </row>
    <row r="101" spans="3:5" ht="12.75" customHeight="1">
      <c r="C101" s="67"/>
      <c r="E101" s="68"/>
    </row>
    <row r="102" spans="3:5" ht="12.75" customHeight="1">
      <c r="C102" s="67"/>
      <c r="E102" s="68"/>
    </row>
    <row r="103" spans="3:5" ht="12.75" customHeight="1">
      <c r="C103" s="67"/>
      <c r="E103" s="68"/>
    </row>
    <row r="104" spans="3:5" ht="12.75" customHeight="1">
      <c r="C104" s="67"/>
      <c r="E104" s="68"/>
    </row>
    <row r="105" spans="3:5" ht="12.75" customHeight="1">
      <c r="C105" s="67"/>
      <c r="E105" s="68"/>
    </row>
    <row r="106" spans="3:5" ht="12.75" customHeight="1">
      <c r="C106" s="67"/>
      <c r="E106" s="68"/>
    </row>
    <row r="107" spans="3:5" ht="12.75" customHeight="1">
      <c r="C107" s="67"/>
      <c r="E107" s="68"/>
    </row>
    <row r="108" spans="3:5" ht="12.75" customHeight="1">
      <c r="C108" s="67"/>
      <c r="E108" s="68"/>
    </row>
    <row r="109" spans="3:5" ht="12.75" customHeight="1">
      <c r="C109" s="67"/>
      <c r="E109" s="68"/>
    </row>
    <row r="110" spans="3:5" ht="12.75" customHeight="1">
      <c r="C110" s="67"/>
      <c r="E110" s="68"/>
    </row>
    <row r="111" spans="3:5" ht="12.75" customHeight="1">
      <c r="C111" s="67"/>
      <c r="E111" s="68"/>
    </row>
    <row r="112" spans="3:5" ht="12.75" customHeight="1">
      <c r="C112" s="67"/>
      <c r="E112" s="68"/>
    </row>
    <row r="113" spans="3:5" ht="12.75" customHeight="1">
      <c r="C113" s="67"/>
      <c r="E113" s="68"/>
    </row>
    <row r="114" spans="3:5" ht="12.75" customHeight="1">
      <c r="C114" s="67"/>
      <c r="E114" s="68"/>
    </row>
    <row r="115" spans="3:5" ht="12.75" customHeight="1">
      <c r="C115" s="67"/>
      <c r="E115" s="68"/>
    </row>
    <row r="116" spans="3:5" ht="12.75" customHeight="1">
      <c r="C116" s="67"/>
      <c r="E116" s="68"/>
    </row>
    <row r="117" spans="3:5" ht="12.75" customHeight="1">
      <c r="C117" s="67"/>
      <c r="E117" s="68"/>
    </row>
    <row r="118" spans="3:5" ht="12.75" customHeight="1">
      <c r="C118" s="67"/>
      <c r="E118" s="68"/>
    </row>
    <row r="119" spans="3:5" ht="12.75" customHeight="1">
      <c r="C119" s="67"/>
      <c r="E119" s="68"/>
    </row>
    <row r="120" spans="3:5" ht="12.75" customHeight="1">
      <c r="C120" s="67"/>
      <c r="E120" s="68"/>
    </row>
    <row r="121" spans="3:5" ht="12.75" customHeight="1">
      <c r="C121" s="67"/>
      <c r="E121" s="68"/>
    </row>
    <row r="122" spans="3:5" ht="12.75" customHeight="1">
      <c r="C122" s="67"/>
      <c r="E122" s="68"/>
    </row>
    <row r="123" spans="3:5" ht="12.75" customHeight="1">
      <c r="C123" s="67"/>
      <c r="E123" s="68"/>
    </row>
    <row r="124" spans="3:5" ht="12.75" customHeight="1">
      <c r="C124" s="67"/>
      <c r="E124" s="68"/>
    </row>
    <row r="125" spans="3:5" ht="12.75" customHeight="1">
      <c r="C125" s="67"/>
      <c r="E125" s="68"/>
    </row>
    <row r="126" spans="3:5" ht="12.75" customHeight="1">
      <c r="C126" s="67"/>
      <c r="E126" s="68"/>
    </row>
    <row r="127" spans="3:5" ht="12.75" customHeight="1">
      <c r="C127" s="67"/>
      <c r="E127" s="68"/>
    </row>
    <row r="128" spans="3:5" ht="12.75" customHeight="1">
      <c r="C128" s="67"/>
      <c r="E128" s="68"/>
    </row>
    <row r="129" spans="3:5" ht="12.75" customHeight="1">
      <c r="C129" s="67"/>
      <c r="E129" s="68"/>
    </row>
    <row r="130" spans="3:5" ht="12.75" customHeight="1">
      <c r="C130" s="67"/>
      <c r="E130" s="68"/>
    </row>
    <row r="131" spans="3:5" ht="12.75" customHeight="1">
      <c r="C131" s="67"/>
      <c r="E131" s="68"/>
    </row>
    <row r="132" spans="3:5" ht="12.75" customHeight="1">
      <c r="C132" s="67"/>
      <c r="E132" s="68"/>
    </row>
    <row r="133" spans="3:5" ht="12.75" customHeight="1">
      <c r="C133" s="67"/>
      <c r="E133" s="68"/>
    </row>
    <row r="134" spans="3:5" ht="12.75" customHeight="1">
      <c r="C134" s="67"/>
      <c r="E134" s="68"/>
    </row>
    <row r="135" spans="3:5" ht="12.75" customHeight="1">
      <c r="C135" s="67"/>
      <c r="E135" s="68"/>
    </row>
    <row r="136" spans="3:5" ht="12.75" customHeight="1">
      <c r="C136" s="67"/>
      <c r="E136" s="68"/>
    </row>
    <row r="137" spans="3:5" ht="12.75" customHeight="1">
      <c r="C137" s="67"/>
      <c r="E137" s="68"/>
    </row>
    <row r="138" spans="3:5" ht="12.75" customHeight="1">
      <c r="C138" s="67"/>
      <c r="E138" s="68"/>
    </row>
    <row r="139" spans="3:5" ht="12.75" customHeight="1">
      <c r="C139" s="67"/>
      <c r="E139" s="68"/>
    </row>
    <row r="140" spans="3:5" ht="12.75" customHeight="1">
      <c r="C140" s="67"/>
      <c r="E140" s="68"/>
    </row>
    <row r="141" spans="3:5" ht="12.75" customHeight="1">
      <c r="C141" s="67"/>
      <c r="E141" s="68"/>
    </row>
    <row r="142" spans="3:5" ht="12.75" customHeight="1">
      <c r="C142" s="67"/>
      <c r="E142" s="68"/>
    </row>
    <row r="143" spans="3:5" ht="12.75" customHeight="1">
      <c r="C143" s="67"/>
      <c r="E143" s="68"/>
    </row>
    <row r="144" spans="3:5" ht="12.75" customHeight="1">
      <c r="C144" s="67"/>
      <c r="E144" s="68"/>
    </row>
    <row r="145" spans="3:5" ht="12.75" customHeight="1">
      <c r="C145" s="67"/>
      <c r="E145" s="68"/>
    </row>
    <row r="146" spans="3:5" ht="12.75" customHeight="1">
      <c r="C146" s="67"/>
      <c r="E146" s="68"/>
    </row>
    <row r="147" spans="3:5" ht="12.75" customHeight="1">
      <c r="C147" s="67"/>
      <c r="E147" s="68"/>
    </row>
    <row r="148" spans="3:5" ht="12.75" customHeight="1">
      <c r="C148" s="67"/>
      <c r="E148" s="68"/>
    </row>
    <row r="149" spans="3:5" ht="12.75" customHeight="1">
      <c r="C149" s="67"/>
      <c r="E149" s="68"/>
    </row>
    <row r="150" spans="3:5" ht="12.75" customHeight="1">
      <c r="C150" s="67"/>
      <c r="E150" s="68"/>
    </row>
    <row r="151" spans="3:5" ht="12.75" customHeight="1">
      <c r="C151" s="67"/>
      <c r="E151" s="68"/>
    </row>
    <row r="152" spans="3:5" ht="12.75" customHeight="1">
      <c r="C152" s="67"/>
      <c r="E152" s="68"/>
    </row>
    <row r="153" spans="3:5" ht="12.75" customHeight="1">
      <c r="C153" s="67"/>
      <c r="E153" s="68"/>
    </row>
    <row r="154" spans="3:5" ht="12.75" customHeight="1">
      <c r="C154" s="67"/>
      <c r="E154" s="68"/>
    </row>
    <row r="155" spans="3:5" ht="12.75" customHeight="1">
      <c r="C155" s="67"/>
      <c r="E155" s="68"/>
    </row>
    <row r="156" spans="3:5" ht="12.75" customHeight="1">
      <c r="C156" s="67"/>
      <c r="E156" s="68"/>
    </row>
    <row r="157" spans="3:5" ht="12.75" customHeight="1">
      <c r="C157" s="67"/>
      <c r="E157" s="68"/>
    </row>
    <row r="158" spans="3:5" ht="12.75" customHeight="1">
      <c r="C158" s="67"/>
      <c r="E158" s="68"/>
    </row>
    <row r="159" spans="3:5" ht="12.75" customHeight="1">
      <c r="C159" s="67"/>
      <c r="E159" s="68"/>
    </row>
    <row r="160" spans="3:5" ht="12.75" customHeight="1">
      <c r="C160" s="67"/>
      <c r="E160" s="68"/>
    </row>
    <row r="161" spans="3:5" ht="12.75" customHeight="1">
      <c r="C161" s="67"/>
      <c r="E161" s="68"/>
    </row>
    <row r="162" spans="3:5" ht="12.75" customHeight="1">
      <c r="C162" s="67"/>
      <c r="E162" s="68"/>
    </row>
    <row r="163" spans="3:5" ht="12.75" customHeight="1">
      <c r="C163" s="67"/>
      <c r="E163" s="68"/>
    </row>
    <row r="164" spans="3:5" ht="12.75" customHeight="1">
      <c r="C164" s="67"/>
      <c r="E164" s="68"/>
    </row>
    <row r="165" spans="3:5" ht="12.75" customHeight="1">
      <c r="C165" s="67"/>
      <c r="E165" s="68"/>
    </row>
    <row r="166" spans="3:5" ht="12.75" customHeight="1">
      <c r="C166" s="67"/>
      <c r="E166" s="68"/>
    </row>
    <row r="167" spans="3:5" ht="12.75" customHeight="1">
      <c r="C167" s="67"/>
      <c r="E167" s="68"/>
    </row>
    <row r="168" spans="3:5" ht="12.75" customHeight="1">
      <c r="C168" s="67"/>
      <c r="E168" s="68"/>
    </row>
    <row r="169" spans="3:5" ht="12.75" customHeight="1">
      <c r="C169" s="67"/>
      <c r="E169" s="68"/>
    </row>
    <row r="170" spans="3:5" ht="12.75" customHeight="1">
      <c r="C170" s="67"/>
      <c r="E170" s="68"/>
    </row>
    <row r="171" spans="3:5" ht="12.75" customHeight="1">
      <c r="C171" s="67"/>
      <c r="E171" s="68"/>
    </row>
    <row r="172" spans="3:5" ht="12.75" customHeight="1">
      <c r="C172" s="67"/>
      <c r="E172" s="68"/>
    </row>
    <row r="173" spans="3:5" ht="12.75" customHeight="1">
      <c r="C173" s="67"/>
      <c r="E173" s="68"/>
    </row>
    <row r="174" spans="3:5" ht="12.75" customHeight="1">
      <c r="C174" s="67"/>
      <c r="E174" s="68"/>
    </row>
    <row r="175" spans="3:5" ht="12.75" customHeight="1">
      <c r="C175" s="67"/>
      <c r="E175" s="68"/>
    </row>
    <row r="176" spans="3:5" ht="12.75" customHeight="1">
      <c r="C176" s="67"/>
      <c r="E176" s="68"/>
    </row>
    <row r="177" spans="3:5" ht="12.75" customHeight="1">
      <c r="C177" s="67"/>
      <c r="E177" s="68"/>
    </row>
    <row r="178" spans="3:5" ht="12.75" customHeight="1">
      <c r="C178" s="67"/>
      <c r="E178" s="68"/>
    </row>
    <row r="179" spans="3:5" ht="12.75" customHeight="1">
      <c r="C179" s="67"/>
      <c r="E179" s="68"/>
    </row>
    <row r="180" spans="3:5" ht="12.75" customHeight="1">
      <c r="C180" s="67"/>
      <c r="E180" s="68"/>
    </row>
    <row r="181" spans="3:5" ht="12.75" customHeight="1">
      <c r="C181" s="67"/>
      <c r="E181" s="68"/>
    </row>
    <row r="182" spans="3:5" ht="12.75" customHeight="1">
      <c r="C182" s="67"/>
      <c r="E182" s="68"/>
    </row>
    <row r="183" spans="3:5" ht="12.75" customHeight="1">
      <c r="C183" s="67"/>
      <c r="E183" s="68"/>
    </row>
    <row r="184" spans="3:5" ht="12.75" customHeight="1">
      <c r="C184" s="67"/>
      <c r="E184" s="68"/>
    </row>
    <row r="185" spans="3:5" ht="12.75" customHeight="1">
      <c r="C185" s="67"/>
      <c r="E185" s="68"/>
    </row>
    <row r="186" spans="3:5" ht="12.75" customHeight="1">
      <c r="C186" s="67"/>
      <c r="E186" s="68"/>
    </row>
    <row r="187" spans="3:5" ht="12.75" customHeight="1">
      <c r="C187" s="67"/>
      <c r="E187" s="68"/>
    </row>
    <row r="188" spans="3:5" ht="12.75" customHeight="1">
      <c r="C188" s="67"/>
      <c r="E188" s="68"/>
    </row>
    <row r="189" spans="3:5" ht="12.75" customHeight="1">
      <c r="C189" s="67"/>
      <c r="E189" s="68"/>
    </row>
    <row r="190" spans="3:5" ht="12.75" customHeight="1">
      <c r="C190" s="67"/>
      <c r="E190" s="68"/>
    </row>
    <row r="191" spans="3:5" ht="12.75" customHeight="1">
      <c r="C191" s="67"/>
      <c r="E191" s="68"/>
    </row>
    <row r="192" spans="3:5" ht="12.75" customHeight="1">
      <c r="C192" s="67"/>
      <c r="E192" s="68"/>
    </row>
    <row r="193" spans="3:5" ht="12.75" customHeight="1">
      <c r="C193" s="67"/>
      <c r="E193" s="68"/>
    </row>
    <row r="194" spans="3:5" ht="12.75" customHeight="1">
      <c r="C194" s="67"/>
      <c r="E194" s="68"/>
    </row>
    <row r="195" spans="3:5" ht="12.75" customHeight="1">
      <c r="C195" s="67"/>
      <c r="E195" s="68"/>
    </row>
    <row r="196" spans="3:5" ht="12.75" customHeight="1">
      <c r="C196" s="67"/>
      <c r="E196" s="68"/>
    </row>
    <row r="197" spans="3:5" ht="12.75" customHeight="1">
      <c r="C197" s="67"/>
      <c r="E197" s="68"/>
    </row>
    <row r="198" spans="3:5" ht="12.75" customHeight="1">
      <c r="C198" s="67"/>
      <c r="E198" s="68"/>
    </row>
    <row r="199" spans="3:5" ht="12.75" customHeight="1">
      <c r="C199" s="67"/>
      <c r="E199" s="68"/>
    </row>
    <row r="200" spans="3:5" ht="12.75" customHeight="1">
      <c r="C200" s="67"/>
      <c r="E200" s="68"/>
    </row>
    <row r="201" spans="3:5" ht="12.75" customHeight="1">
      <c r="C201" s="67"/>
      <c r="E201" s="68"/>
    </row>
    <row r="202" spans="3:5" ht="12.75" customHeight="1">
      <c r="C202" s="67"/>
      <c r="E202" s="68"/>
    </row>
    <row r="203" spans="3:5" ht="12.75" customHeight="1">
      <c r="C203" s="67"/>
      <c r="E203" s="68"/>
    </row>
    <row r="204" spans="3:5" ht="12.75" customHeight="1">
      <c r="C204" s="67"/>
      <c r="E204" s="68"/>
    </row>
    <row r="205" spans="3:5" ht="12.75" customHeight="1">
      <c r="C205" s="67"/>
      <c r="E205" s="68"/>
    </row>
    <row r="206" spans="3:5" ht="12.75" customHeight="1">
      <c r="C206" s="67"/>
      <c r="E206" s="68"/>
    </row>
    <row r="207" spans="3:5" ht="12.75" customHeight="1">
      <c r="C207" s="67"/>
      <c r="E207" s="68"/>
    </row>
    <row r="208" spans="3:5" ht="12.75" customHeight="1">
      <c r="C208" s="67"/>
      <c r="E208" s="68"/>
    </row>
    <row r="209" spans="3:5" ht="12.75" customHeight="1">
      <c r="C209" s="67"/>
      <c r="E209" s="68"/>
    </row>
    <row r="210" spans="3:5" ht="12.75" customHeight="1">
      <c r="C210" s="67"/>
      <c r="E210" s="68"/>
    </row>
    <row r="211" spans="3:5" ht="12.75" customHeight="1">
      <c r="C211" s="67"/>
      <c r="E211" s="68"/>
    </row>
    <row r="212" spans="3:5" ht="12.75" customHeight="1">
      <c r="C212" s="67"/>
      <c r="E212" s="68"/>
    </row>
    <row r="213" spans="3:5" ht="12.75" customHeight="1">
      <c r="C213" s="67"/>
      <c r="E213" s="68"/>
    </row>
    <row r="214" spans="3:5" ht="12.75" customHeight="1">
      <c r="C214" s="67"/>
      <c r="E214" s="68"/>
    </row>
    <row r="215" spans="3:5" ht="12.75" customHeight="1">
      <c r="C215" s="67"/>
      <c r="E215" s="68"/>
    </row>
    <row r="216" spans="3:5" ht="12.75" customHeight="1">
      <c r="C216" s="67"/>
      <c r="E216" s="68"/>
    </row>
    <row r="217" spans="3:5" ht="12.75" customHeight="1">
      <c r="C217" s="67"/>
      <c r="E217" s="68"/>
    </row>
    <row r="218" spans="3:5" ht="12.75" customHeight="1">
      <c r="C218" s="67"/>
      <c r="E218" s="68"/>
    </row>
    <row r="219" spans="3:5" ht="12.75" customHeight="1">
      <c r="C219" s="67"/>
      <c r="E219" s="68"/>
    </row>
    <row r="220" spans="3:5" ht="12.75" customHeight="1">
      <c r="C220" s="67"/>
      <c r="E220" s="68"/>
    </row>
    <row r="221" spans="3:5" ht="12.75" customHeight="1">
      <c r="C221" s="67"/>
      <c r="E221" s="68"/>
    </row>
    <row r="222" spans="3:5" ht="12.75" customHeight="1">
      <c r="C222" s="67"/>
      <c r="E222" s="68"/>
    </row>
    <row r="223" spans="3:5" ht="12.75" customHeight="1">
      <c r="C223" s="67"/>
      <c r="E223" s="68"/>
    </row>
    <row r="224" spans="3:5" ht="12.75" customHeight="1">
      <c r="C224" s="67"/>
      <c r="E224" s="68"/>
    </row>
    <row r="225" spans="3:5" ht="12.75" customHeight="1">
      <c r="C225" s="67"/>
      <c r="E225" s="68"/>
    </row>
    <row r="226" spans="3:5" ht="12.75" customHeight="1">
      <c r="C226" s="67"/>
      <c r="E226" s="68"/>
    </row>
    <row r="227" spans="3:5" ht="12.75" customHeight="1">
      <c r="C227" s="67"/>
      <c r="E227" s="68"/>
    </row>
    <row r="228" spans="3:5" ht="12.75" customHeight="1">
      <c r="C228" s="67"/>
      <c r="E228" s="68"/>
    </row>
    <row r="229" spans="3:5" ht="12.75" customHeight="1">
      <c r="C229" s="67"/>
      <c r="E229" s="68"/>
    </row>
    <row r="230" spans="3:5" ht="12.75" customHeight="1">
      <c r="C230" s="67"/>
      <c r="E230" s="68"/>
    </row>
    <row r="231" spans="3:5" ht="12.75" customHeight="1">
      <c r="C231" s="67"/>
      <c r="E231" s="68"/>
    </row>
    <row r="232" spans="3:5" ht="12.75" customHeight="1">
      <c r="C232" s="67"/>
      <c r="E232" s="68"/>
    </row>
    <row r="233" spans="3:5" ht="12.75" customHeight="1">
      <c r="C233" s="67"/>
      <c r="E233" s="68"/>
    </row>
    <row r="234" spans="3:5" ht="12.75" customHeight="1">
      <c r="C234" s="67"/>
      <c r="E234" s="68"/>
    </row>
    <row r="235" spans="3:5" ht="12.75" customHeight="1">
      <c r="C235" s="67"/>
      <c r="E235" s="68"/>
    </row>
    <row r="236" spans="3:5" ht="12.75" customHeight="1">
      <c r="C236" s="67"/>
      <c r="E236" s="68"/>
    </row>
    <row r="237" spans="3:5" ht="12.75" customHeight="1">
      <c r="C237" s="67"/>
      <c r="E237" s="68"/>
    </row>
    <row r="238" spans="3:5" ht="12.75" customHeight="1">
      <c r="C238" s="67"/>
      <c r="E238" s="68"/>
    </row>
    <row r="239" spans="3:5" ht="12.75" customHeight="1">
      <c r="C239" s="67"/>
      <c r="E239" s="68"/>
    </row>
    <row r="240" spans="3:5" ht="12.75" customHeight="1">
      <c r="C240" s="67"/>
      <c r="E240" s="68"/>
    </row>
    <row r="241" spans="3:5" ht="12.75" customHeight="1">
      <c r="C241" s="67"/>
      <c r="E241" s="68"/>
    </row>
    <row r="242" spans="3:5" ht="12.75" customHeight="1">
      <c r="C242" s="67"/>
      <c r="E242" s="68"/>
    </row>
    <row r="243" spans="3:5" ht="12.75" customHeight="1">
      <c r="C243" s="67"/>
      <c r="E243" s="68"/>
    </row>
    <row r="244" spans="3:5" ht="12.75" customHeight="1">
      <c r="C244" s="67"/>
      <c r="E244" s="68"/>
    </row>
    <row r="245" spans="3:5" ht="12.75" customHeight="1">
      <c r="C245" s="67"/>
      <c r="E245" s="68"/>
    </row>
    <row r="246" spans="3:5" ht="12.75" customHeight="1">
      <c r="C246" s="67"/>
      <c r="E246" s="68"/>
    </row>
    <row r="247" spans="3:5" ht="12.75" customHeight="1">
      <c r="C247" s="67"/>
      <c r="E247" s="68"/>
    </row>
    <row r="248" spans="3:5" ht="12.75" customHeight="1">
      <c r="C248" s="67"/>
      <c r="E248" s="68"/>
    </row>
    <row r="249" spans="3:5" ht="12.75" customHeight="1">
      <c r="C249" s="67"/>
      <c r="E249" s="68"/>
    </row>
    <row r="250" spans="3:5" ht="12.75" customHeight="1">
      <c r="C250" s="67"/>
      <c r="E250" s="68"/>
    </row>
    <row r="251" spans="3:5" ht="12.75" customHeight="1">
      <c r="C251" s="67"/>
      <c r="E251" s="68"/>
    </row>
    <row r="252" spans="3:5" ht="12.75" customHeight="1">
      <c r="C252" s="67"/>
      <c r="E252" s="68"/>
    </row>
    <row r="253" spans="3:5" ht="12.75" customHeight="1">
      <c r="C253" s="67"/>
      <c r="E253" s="68"/>
    </row>
    <row r="254" spans="3:5" ht="12.75" customHeight="1">
      <c r="C254" s="67"/>
      <c r="E254" s="68"/>
    </row>
    <row r="255" spans="3:5" ht="12.75" customHeight="1">
      <c r="C255" s="67"/>
      <c r="E255" s="68"/>
    </row>
    <row r="256" spans="3:5" ht="12.75" customHeight="1">
      <c r="C256" s="67"/>
      <c r="E256" s="68"/>
    </row>
    <row r="257" spans="3:5" ht="12.75" customHeight="1">
      <c r="C257" s="67"/>
      <c r="E257" s="68"/>
    </row>
    <row r="258" spans="3:5" ht="12.75" customHeight="1">
      <c r="C258" s="67"/>
      <c r="E258" s="68"/>
    </row>
    <row r="259" spans="3:5" ht="12.75" customHeight="1">
      <c r="C259" s="67"/>
      <c r="E259" s="68"/>
    </row>
    <row r="260" spans="3:5" ht="12.75" customHeight="1">
      <c r="C260" s="67"/>
      <c r="E260" s="68"/>
    </row>
    <row r="261" spans="3:5" ht="12.75" customHeight="1">
      <c r="C261" s="67"/>
      <c r="E261" s="68"/>
    </row>
    <row r="262" spans="3:5" ht="12.75" customHeight="1">
      <c r="C262" s="67"/>
      <c r="E262" s="68"/>
    </row>
    <row r="263" spans="3:5" ht="12.75" customHeight="1">
      <c r="C263" s="67"/>
      <c r="E263" s="68"/>
    </row>
    <row r="264" spans="3:5" ht="12.75" customHeight="1">
      <c r="C264" s="67"/>
      <c r="E264" s="68"/>
    </row>
    <row r="265" spans="3:5" ht="12.75" customHeight="1">
      <c r="C265" s="67"/>
      <c r="E265" s="68"/>
    </row>
    <row r="266" spans="3:5" ht="12.75" customHeight="1">
      <c r="C266" s="67"/>
      <c r="E266" s="68"/>
    </row>
    <row r="267" spans="3:5" ht="12.75" customHeight="1">
      <c r="C267" s="67"/>
      <c r="E267" s="68"/>
    </row>
    <row r="268" spans="3:5" ht="12.75" customHeight="1">
      <c r="C268" s="67"/>
      <c r="E268" s="68"/>
    </row>
    <row r="269" spans="3:5" ht="12.75" customHeight="1">
      <c r="C269" s="67"/>
      <c r="E269" s="68"/>
    </row>
    <row r="270" spans="3:5" ht="12.75" customHeight="1">
      <c r="C270" s="67"/>
      <c r="E270" s="68"/>
    </row>
    <row r="271" spans="3:5" ht="12.75" customHeight="1">
      <c r="C271" s="67"/>
      <c r="E271" s="68"/>
    </row>
    <row r="272" spans="3:5" ht="12.75" customHeight="1">
      <c r="C272" s="67"/>
      <c r="E272" s="68"/>
    </row>
    <row r="273" spans="3:5" ht="12.75" customHeight="1">
      <c r="C273" s="67"/>
      <c r="E273" s="68"/>
    </row>
    <row r="274" spans="3:5" ht="12.75" customHeight="1">
      <c r="C274" s="67"/>
      <c r="E274" s="68"/>
    </row>
    <row r="275" spans="3:5" ht="12.75" customHeight="1">
      <c r="C275" s="67"/>
      <c r="E275" s="68"/>
    </row>
    <row r="276" spans="3:5" ht="12.75" customHeight="1">
      <c r="C276" s="67"/>
      <c r="E276" s="68"/>
    </row>
    <row r="277" spans="3:5" ht="12.75" customHeight="1">
      <c r="C277" s="67"/>
      <c r="E277" s="68"/>
    </row>
    <row r="278" spans="3:5" ht="12.75" customHeight="1">
      <c r="C278" s="67"/>
      <c r="E278" s="68"/>
    </row>
    <row r="279" spans="3:5" ht="12.75" customHeight="1">
      <c r="C279" s="67"/>
      <c r="E279" s="68"/>
    </row>
    <row r="280" spans="3:5" ht="12.75" customHeight="1">
      <c r="C280" s="67"/>
      <c r="E280" s="68"/>
    </row>
    <row r="281" spans="3:5" ht="12.75" customHeight="1">
      <c r="C281" s="67"/>
      <c r="E281" s="68"/>
    </row>
    <row r="282" spans="3:5" ht="12.75" customHeight="1">
      <c r="C282" s="67"/>
      <c r="E282" s="68"/>
    </row>
    <row r="283" spans="3:5" ht="12.75" customHeight="1">
      <c r="C283" s="67"/>
      <c r="E283" s="68"/>
    </row>
    <row r="284" spans="3:5" ht="12.75" customHeight="1">
      <c r="C284" s="67"/>
      <c r="E284" s="68"/>
    </row>
    <row r="285" spans="3:5" ht="12.75" customHeight="1">
      <c r="C285" s="67"/>
      <c r="E285" s="68"/>
    </row>
    <row r="286" spans="3:5" ht="12.75" customHeight="1">
      <c r="C286" s="67"/>
      <c r="E286" s="68"/>
    </row>
    <row r="287" spans="3:5" ht="12.75" customHeight="1">
      <c r="C287" s="67"/>
      <c r="E287" s="68"/>
    </row>
    <row r="288" spans="3:5" ht="12.75" customHeight="1">
      <c r="C288" s="67"/>
      <c r="E288" s="68"/>
    </row>
    <row r="289" spans="3:5" ht="12.75" customHeight="1">
      <c r="C289" s="67"/>
      <c r="E289" s="68"/>
    </row>
    <row r="290" spans="3:5" ht="12.75" customHeight="1">
      <c r="C290" s="67"/>
      <c r="E290" s="68"/>
    </row>
    <row r="291" spans="3:5" ht="12.75" customHeight="1">
      <c r="C291" s="67"/>
      <c r="E291" s="68"/>
    </row>
    <row r="292" spans="3:5" ht="12.75" customHeight="1">
      <c r="C292" s="67"/>
      <c r="E292" s="68"/>
    </row>
    <row r="293" spans="3:5" ht="12.75" customHeight="1">
      <c r="C293" s="67"/>
      <c r="E293" s="68"/>
    </row>
    <row r="294" spans="3:5" ht="12.75" customHeight="1">
      <c r="C294" s="67"/>
      <c r="E294" s="68"/>
    </row>
    <row r="295" spans="3:5" ht="12.75" customHeight="1">
      <c r="C295" s="67"/>
      <c r="E295" s="68"/>
    </row>
    <row r="296" spans="3:5" ht="12.75" customHeight="1">
      <c r="C296" s="67"/>
      <c r="E296" s="68"/>
    </row>
    <row r="297" spans="3:5" ht="12.75" customHeight="1">
      <c r="C297" s="67"/>
      <c r="E297" s="68"/>
    </row>
    <row r="298" spans="3:5" ht="12.75" customHeight="1">
      <c r="C298" s="67"/>
      <c r="E298" s="68"/>
    </row>
    <row r="299" spans="3:5" ht="12.75" customHeight="1">
      <c r="C299" s="67"/>
      <c r="E299" s="68"/>
    </row>
    <row r="300" spans="3:5" ht="12.75" customHeight="1">
      <c r="C300" s="67"/>
      <c r="E300" s="68"/>
    </row>
    <row r="301" spans="3:5" ht="12.75" customHeight="1">
      <c r="C301" s="67"/>
      <c r="E301" s="68"/>
    </row>
    <row r="302" spans="3:5" ht="12.75" customHeight="1">
      <c r="C302" s="67"/>
      <c r="E302" s="68"/>
    </row>
    <row r="303" spans="3:5" ht="12.75" customHeight="1">
      <c r="C303" s="67"/>
      <c r="E303" s="68"/>
    </row>
    <row r="304" spans="3:5" ht="12.75" customHeight="1">
      <c r="C304" s="67"/>
      <c r="E304" s="68"/>
    </row>
    <row r="305" spans="3:5" ht="12.75" customHeight="1">
      <c r="C305" s="67"/>
      <c r="E305" s="68"/>
    </row>
    <row r="306" spans="3:5" ht="12.75" customHeight="1">
      <c r="C306" s="67"/>
      <c r="E306" s="68"/>
    </row>
    <row r="307" spans="3:5" ht="12.75" customHeight="1">
      <c r="C307" s="67"/>
      <c r="E307" s="68"/>
    </row>
    <row r="308" spans="3:5" ht="12.75" customHeight="1">
      <c r="C308" s="67"/>
      <c r="E308" s="68"/>
    </row>
    <row r="309" spans="3:5" ht="12.75" customHeight="1">
      <c r="C309" s="67"/>
      <c r="E309" s="68"/>
    </row>
    <row r="310" spans="3:5" ht="12.75" customHeight="1">
      <c r="C310" s="67"/>
      <c r="E310" s="68"/>
    </row>
    <row r="311" spans="3:5" ht="12.75" customHeight="1">
      <c r="C311" s="67"/>
      <c r="E311" s="68"/>
    </row>
    <row r="312" spans="3:5" ht="12.75" customHeight="1">
      <c r="C312" s="67"/>
      <c r="E312" s="68"/>
    </row>
    <row r="313" spans="3:5" ht="12.75" customHeight="1">
      <c r="C313" s="67"/>
      <c r="E313" s="68"/>
    </row>
    <row r="314" spans="3:5" ht="12.75" customHeight="1">
      <c r="C314" s="67"/>
      <c r="E314" s="68"/>
    </row>
    <row r="315" spans="3:5" ht="12.75" customHeight="1">
      <c r="C315" s="67"/>
      <c r="E315" s="68"/>
    </row>
    <row r="316" spans="3:5" ht="12.75" customHeight="1">
      <c r="C316" s="67"/>
      <c r="E316" s="68"/>
    </row>
    <row r="317" spans="3:5" ht="12.75" customHeight="1">
      <c r="C317" s="67"/>
      <c r="E317" s="68"/>
    </row>
    <row r="318" spans="3:5" ht="12.75" customHeight="1">
      <c r="C318" s="67"/>
      <c r="E318" s="68"/>
    </row>
    <row r="319" spans="3:5" ht="12.75" customHeight="1">
      <c r="C319" s="67"/>
      <c r="E319" s="68"/>
    </row>
    <row r="320" spans="3:5" ht="12.75" customHeight="1">
      <c r="C320" s="67"/>
      <c r="E320" s="68"/>
    </row>
    <row r="321" spans="3:5" ht="12.75" customHeight="1">
      <c r="C321" s="67"/>
      <c r="E321" s="68"/>
    </row>
    <row r="322" spans="3:5" ht="12.75" customHeight="1">
      <c r="C322" s="67"/>
      <c r="E322" s="68"/>
    </row>
    <row r="323" spans="3:5" ht="12.75" customHeight="1">
      <c r="C323" s="67"/>
      <c r="E323" s="68"/>
    </row>
    <row r="324" spans="3:5" ht="12.75" customHeight="1">
      <c r="C324" s="67"/>
      <c r="E324" s="68"/>
    </row>
    <row r="325" spans="3:5" ht="12.75" customHeight="1">
      <c r="C325" s="67"/>
      <c r="E325" s="68"/>
    </row>
    <row r="326" spans="3:5" ht="12.75" customHeight="1">
      <c r="C326" s="67"/>
      <c r="E326" s="68"/>
    </row>
    <row r="327" spans="3:5" ht="12.75" customHeight="1">
      <c r="C327" s="67"/>
      <c r="E327" s="68"/>
    </row>
    <row r="328" spans="3:5" ht="12.75" customHeight="1">
      <c r="C328" s="67"/>
      <c r="E328" s="68"/>
    </row>
    <row r="329" spans="3:5" ht="12.75" customHeight="1">
      <c r="C329" s="67"/>
      <c r="E329" s="68"/>
    </row>
    <row r="330" spans="3:5" ht="12.75" customHeight="1">
      <c r="C330" s="67"/>
      <c r="E330" s="68"/>
    </row>
    <row r="331" spans="3:5" ht="12.75" customHeight="1">
      <c r="C331" s="67"/>
      <c r="E331" s="68"/>
    </row>
    <row r="332" spans="3:5" ht="12.75" customHeight="1">
      <c r="C332" s="67"/>
      <c r="E332" s="68"/>
    </row>
    <row r="333" spans="3:5" ht="12.75" customHeight="1">
      <c r="C333" s="67"/>
      <c r="E333" s="68"/>
    </row>
    <row r="334" spans="3:5" ht="12.75" customHeight="1">
      <c r="C334" s="67"/>
      <c r="E334" s="68"/>
    </row>
    <row r="335" spans="3:5" ht="12.75" customHeight="1">
      <c r="C335" s="67"/>
      <c r="E335" s="68"/>
    </row>
    <row r="336" spans="3:5" ht="12.75" customHeight="1">
      <c r="C336" s="67"/>
      <c r="E336" s="68"/>
    </row>
    <row r="337" spans="3:5" ht="12.75" customHeight="1">
      <c r="C337" s="67"/>
      <c r="E337" s="68"/>
    </row>
    <row r="338" spans="3:5" ht="12.75" customHeight="1">
      <c r="C338" s="67"/>
      <c r="E338" s="68"/>
    </row>
    <row r="339" spans="3:5" ht="12.75" customHeight="1">
      <c r="C339" s="67"/>
      <c r="E339" s="68"/>
    </row>
    <row r="340" spans="3:5" ht="12.75" customHeight="1">
      <c r="C340" s="67"/>
      <c r="E340" s="68"/>
    </row>
    <row r="341" spans="3:5" ht="12.75" customHeight="1">
      <c r="C341" s="67"/>
      <c r="E341" s="68"/>
    </row>
    <row r="342" spans="3:5" ht="12.75" customHeight="1">
      <c r="C342" s="67"/>
      <c r="E342" s="68"/>
    </row>
    <row r="343" spans="3:5" ht="12.75" customHeight="1">
      <c r="C343" s="67"/>
      <c r="E343" s="68"/>
    </row>
    <row r="344" spans="3:5" ht="12.75" customHeight="1">
      <c r="C344" s="67"/>
      <c r="E344" s="68"/>
    </row>
    <row r="345" spans="3:5" ht="12.75" customHeight="1">
      <c r="C345" s="67"/>
      <c r="E345" s="68"/>
    </row>
    <row r="346" spans="3:5" ht="12.75" customHeight="1">
      <c r="C346" s="67"/>
      <c r="E346" s="68"/>
    </row>
    <row r="347" spans="3:5" ht="12.75" customHeight="1">
      <c r="C347" s="67"/>
      <c r="E347" s="68"/>
    </row>
    <row r="348" spans="3:5" ht="12.75" customHeight="1">
      <c r="C348" s="67"/>
      <c r="E348" s="68"/>
    </row>
    <row r="349" spans="3:5" ht="12.75" customHeight="1">
      <c r="C349" s="67"/>
      <c r="E349" s="68"/>
    </row>
    <row r="350" spans="3:5" ht="12.75" customHeight="1">
      <c r="C350" s="67"/>
      <c r="E350" s="68"/>
    </row>
    <row r="351" spans="3:5" ht="12.75" customHeight="1">
      <c r="C351" s="67"/>
      <c r="E351" s="68"/>
    </row>
    <row r="352" spans="3:5" ht="12.75" customHeight="1">
      <c r="C352" s="67"/>
      <c r="E352" s="68"/>
    </row>
    <row r="353" spans="3:5" ht="12.75" customHeight="1">
      <c r="C353" s="67"/>
      <c r="E353" s="68"/>
    </row>
    <row r="354" spans="3:5" ht="12.75" customHeight="1">
      <c r="C354" s="67"/>
      <c r="E354" s="68"/>
    </row>
    <row r="355" spans="3:5" ht="12.75" customHeight="1">
      <c r="C355" s="67"/>
      <c r="E355" s="68"/>
    </row>
    <row r="356" spans="3:5" ht="12.75" customHeight="1">
      <c r="C356" s="67"/>
      <c r="E356" s="68"/>
    </row>
    <row r="357" spans="3:5" ht="12.75" customHeight="1">
      <c r="C357" s="67"/>
      <c r="E357" s="68"/>
    </row>
    <row r="358" spans="3:5" ht="12.75" customHeight="1">
      <c r="C358" s="67"/>
      <c r="E358" s="68"/>
    </row>
    <row r="359" spans="3:5" ht="12.75" customHeight="1">
      <c r="C359" s="67"/>
      <c r="E359" s="68"/>
    </row>
    <row r="360" spans="3:5" ht="12.75" customHeight="1">
      <c r="C360" s="67"/>
      <c r="E360" s="68"/>
    </row>
    <row r="361" spans="3:5" ht="12.75" customHeight="1">
      <c r="C361" s="67"/>
      <c r="E361" s="68"/>
    </row>
    <row r="362" spans="3:5" ht="12.75" customHeight="1">
      <c r="C362" s="67"/>
      <c r="E362" s="68"/>
    </row>
    <row r="363" spans="3:5" ht="12.75" customHeight="1">
      <c r="C363" s="67"/>
      <c r="E363" s="68"/>
    </row>
    <row r="364" spans="3:5" ht="12.75" customHeight="1">
      <c r="C364" s="67"/>
      <c r="E364" s="68"/>
    </row>
    <row r="365" spans="3:5" ht="12.75" customHeight="1">
      <c r="C365" s="67"/>
      <c r="E365" s="68"/>
    </row>
    <row r="366" spans="3:5" ht="12.75" customHeight="1">
      <c r="C366" s="67"/>
      <c r="E366" s="68"/>
    </row>
    <row r="367" spans="3:5" ht="12.75" customHeight="1">
      <c r="C367" s="67"/>
      <c r="E367" s="68"/>
    </row>
  </sheetData>
  <mergeCells count="122"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</mergeCells>
  <pageMargins left="0.7" right="0.7" top="0.75" bottom="0.75" header="0" footer="0"/>
  <pageSetup paperSize="9" scale="5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3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3" width="11.140625" customWidth="1"/>
    <col min="14" max="14" width="40.14062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1"/>
      <c r="J1" s="1"/>
      <c r="K1" s="1"/>
      <c r="L1" s="1"/>
      <c r="M1" s="1"/>
      <c r="N1" s="1"/>
    </row>
    <row r="2" spans="1:14">
      <c r="A2" s="1"/>
      <c r="B2" s="2"/>
      <c r="C2" s="1"/>
      <c r="D2" s="1"/>
      <c r="E2" s="1"/>
      <c r="F2" s="3"/>
      <c r="G2" s="1"/>
      <c r="H2" s="1"/>
      <c r="I2" s="180" t="s">
        <v>0</v>
      </c>
      <c r="J2" s="173"/>
      <c r="K2" s="173"/>
      <c r="L2" s="173"/>
      <c r="M2" s="173"/>
      <c r="N2" s="173"/>
    </row>
    <row r="3" spans="1:14">
      <c r="A3" s="1"/>
      <c r="B3" s="2"/>
      <c r="C3" s="1"/>
      <c r="D3" s="1"/>
      <c r="E3" s="1"/>
      <c r="F3" s="3"/>
      <c r="G3" s="1"/>
      <c r="H3" s="1"/>
      <c r="I3" s="180" t="s">
        <v>1</v>
      </c>
      <c r="J3" s="173"/>
      <c r="K3" s="173"/>
      <c r="L3" s="173"/>
      <c r="M3" s="173"/>
      <c r="N3" s="173"/>
    </row>
    <row r="4" spans="1:14" ht="16.5">
      <c r="A4" s="1"/>
      <c r="B4" s="2"/>
      <c r="C4" s="1"/>
      <c r="D4" s="1"/>
      <c r="E4" s="1"/>
      <c r="F4" s="3"/>
      <c r="G4" s="1"/>
      <c r="H4" s="1"/>
      <c r="I4" s="181" t="s">
        <v>2</v>
      </c>
      <c r="J4" s="173"/>
      <c r="K4" s="173"/>
      <c r="L4" s="173"/>
      <c r="M4" s="173"/>
      <c r="N4" s="173"/>
    </row>
    <row r="5" spans="1:14" ht="16.5">
      <c r="A5" s="1"/>
      <c r="B5" s="2"/>
      <c r="C5" s="1"/>
      <c r="D5" s="1"/>
      <c r="E5" s="1"/>
      <c r="F5" s="3"/>
      <c r="G5" s="1"/>
      <c r="H5" s="1"/>
      <c r="I5" s="224" t="s">
        <v>352</v>
      </c>
      <c r="J5" s="173"/>
      <c r="K5" s="173"/>
      <c r="L5" s="173"/>
      <c r="M5" s="173"/>
      <c r="N5" s="173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21" t="s">
        <v>353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</row>
    <row r="13" spans="1:14" ht="18.75">
      <c r="A13" s="222" t="s">
        <v>236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</row>
    <row r="14" spans="1:14" ht="12.75">
      <c r="C14" s="67"/>
      <c r="E14" s="68"/>
      <c r="F14" s="69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316</v>
      </c>
      <c r="M15" s="9" t="s">
        <v>17</v>
      </c>
      <c r="N15" s="9" t="s">
        <v>317</v>
      </c>
    </row>
    <row r="16" spans="1:14" ht="18.75" customHeight="1">
      <c r="A16" s="214" t="s">
        <v>18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9"/>
    </row>
    <row r="17" spans="1:14" ht="37.5" customHeight="1">
      <c r="A17" s="215">
        <v>1</v>
      </c>
      <c r="B17" s="218" t="s">
        <v>48</v>
      </c>
      <c r="C17" s="155" t="s">
        <v>49</v>
      </c>
      <c r="D17" s="155" t="s">
        <v>50</v>
      </c>
      <c r="E17" s="157">
        <v>6300</v>
      </c>
      <c r="F17" s="219" t="s">
        <v>51</v>
      </c>
      <c r="G17" s="189" t="s">
        <v>52</v>
      </c>
      <c r="H17" s="70" t="s">
        <v>53</v>
      </c>
      <c r="I17" s="71" t="s">
        <v>54</v>
      </c>
      <c r="J17" s="155" t="s">
        <v>25</v>
      </c>
      <c r="K17" s="155" t="s">
        <v>55</v>
      </c>
      <c r="L17" s="155">
        <v>20</v>
      </c>
      <c r="M17" s="14">
        <v>239</v>
      </c>
      <c r="N17" s="155" t="s">
        <v>318</v>
      </c>
    </row>
    <row r="18" spans="1:14" ht="37.5" customHeight="1">
      <c r="A18" s="150"/>
      <c r="B18" s="153"/>
      <c r="C18" s="153"/>
      <c r="D18" s="153"/>
      <c r="E18" s="154"/>
      <c r="F18" s="151"/>
      <c r="G18" s="154"/>
      <c r="H18" s="70" t="s">
        <v>31</v>
      </c>
      <c r="I18" s="71" t="s">
        <v>56</v>
      </c>
      <c r="J18" s="154"/>
      <c r="K18" s="154"/>
      <c r="L18" s="154"/>
      <c r="M18" s="14">
        <v>250</v>
      </c>
      <c r="N18" s="154"/>
    </row>
    <row r="19" spans="1:14" ht="37.5" customHeight="1">
      <c r="A19" s="150"/>
      <c r="B19" s="153"/>
      <c r="C19" s="153"/>
      <c r="D19" s="153"/>
      <c r="E19" s="157">
        <v>6300</v>
      </c>
      <c r="F19" s="219" t="s">
        <v>51</v>
      </c>
      <c r="G19" s="189" t="s">
        <v>52</v>
      </c>
      <c r="H19" s="70" t="s">
        <v>53</v>
      </c>
      <c r="I19" s="71" t="s">
        <v>57</v>
      </c>
      <c r="J19" s="155" t="s">
        <v>36</v>
      </c>
      <c r="K19" s="155" t="s">
        <v>42</v>
      </c>
      <c r="L19" s="155">
        <v>20</v>
      </c>
      <c r="M19" s="14">
        <v>239</v>
      </c>
      <c r="N19" s="155" t="s">
        <v>318</v>
      </c>
    </row>
    <row r="20" spans="1:14" ht="37.5" customHeight="1">
      <c r="A20" s="150"/>
      <c r="B20" s="153"/>
      <c r="C20" s="153"/>
      <c r="D20" s="153"/>
      <c r="E20" s="154"/>
      <c r="F20" s="151"/>
      <c r="G20" s="154"/>
      <c r="H20" s="70" t="s">
        <v>31</v>
      </c>
      <c r="I20" s="71" t="s">
        <v>57</v>
      </c>
      <c r="J20" s="154"/>
      <c r="K20" s="154"/>
      <c r="L20" s="154"/>
      <c r="M20" s="14">
        <v>250</v>
      </c>
      <c r="N20" s="154"/>
    </row>
    <row r="21" spans="1:14" ht="22.5" customHeight="1">
      <c r="A21" s="150"/>
      <c r="B21" s="153"/>
      <c r="C21" s="153"/>
      <c r="D21" s="153"/>
      <c r="E21" s="223">
        <v>8200</v>
      </c>
      <c r="F21" s="219" t="s">
        <v>58</v>
      </c>
      <c r="G21" s="189" t="s">
        <v>52</v>
      </c>
      <c r="H21" s="187" t="s">
        <v>53</v>
      </c>
      <c r="I21" s="220" t="s">
        <v>319</v>
      </c>
      <c r="J21" s="155" t="s">
        <v>41</v>
      </c>
      <c r="K21" s="155" t="s">
        <v>59</v>
      </c>
      <c r="L21" s="155">
        <v>20</v>
      </c>
      <c r="M21" s="155">
        <v>239</v>
      </c>
      <c r="N21" s="155" t="s">
        <v>318</v>
      </c>
    </row>
    <row r="22" spans="1:14" ht="22.5" customHeight="1">
      <c r="A22" s="150"/>
      <c r="B22" s="153"/>
      <c r="C22" s="153"/>
      <c r="D22" s="153"/>
      <c r="E22" s="153"/>
      <c r="F22" s="150"/>
      <c r="G22" s="153"/>
      <c r="H22" s="154"/>
      <c r="I22" s="154"/>
      <c r="J22" s="153"/>
      <c r="K22" s="153"/>
      <c r="L22" s="153"/>
      <c r="M22" s="154"/>
      <c r="N22" s="153"/>
    </row>
    <row r="23" spans="1:14" ht="12.75" customHeight="1">
      <c r="A23" s="150"/>
      <c r="B23" s="153"/>
      <c r="C23" s="153"/>
      <c r="D23" s="153"/>
      <c r="E23" s="154"/>
      <c r="F23" s="151"/>
      <c r="G23" s="154"/>
      <c r="H23" s="70" t="s">
        <v>31</v>
      </c>
      <c r="I23" s="71" t="s">
        <v>60</v>
      </c>
      <c r="J23" s="154"/>
      <c r="K23" s="154"/>
      <c r="L23" s="154"/>
      <c r="M23" s="14">
        <v>239</v>
      </c>
      <c r="N23" s="154"/>
    </row>
    <row r="24" spans="1:14" ht="12.75" customHeight="1">
      <c r="A24" s="150"/>
      <c r="B24" s="153"/>
      <c r="C24" s="153"/>
      <c r="D24" s="153"/>
      <c r="E24" s="223">
        <v>8200</v>
      </c>
      <c r="F24" s="219" t="s">
        <v>58</v>
      </c>
      <c r="G24" s="189" t="s">
        <v>52</v>
      </c>
      <c r="H24" s="187" t="s">
        <v>53</v>
      </c>
      <c r="I24" s="220" t="s">
        <v>320</v>
      </c>
      <c r="J24" s="155" t="s">
        <v>45</v>
      </c>
      <c r="K24" s="155" t="s">
        <v>61</v>
      </c>
      <c r="L24" s="155">
        <v>20</v>
      </c>
      <c r="M24" s="155">
        <v>239</v>
      </c>
      <c r="N24" s="155" t="s">
        <v>318</v>
      </c>
    </row>
    <row r="25" spans="1:14" ht="12.75" customHeight="1">
      <c r="A25" s="150"/>
      <c r="B25" s="153"/>
      <c r="C25" s="153"/>
      <c r="D25" s="153"/>
      <c r="E25" s="153"/>
      <c r="F25" s="150"/>
      <c r="G25" s="153"/>
      <c r="H25" s="154"/>
      <c r="I25" s="154"/>
      <c r="J25" s="153"/>
      <c r="K25" s="153"/>
      <c r="L25" s="153"/>
      <c r="M25" s="154"/>
      <c r="N25" s="153"/>
    </row>
    <row r="26" spans="1:14" ht="37.5" customHeight="1">
      <c r="A26" s="150"/>
      <c r="B26" s="153"/>
      <c r="C26" s="153"/>
      <c r="D26" s="153"/>
      <c r="E26" s="154"/>
      <c r="F26" s="151"/>
      <c r="G26" s="154"/>
      <c r="H26" s="70" t="s">
        <v>31</v>
      </c>
      <c r="I26" s="71" t="s">
        <v>62</v>
      </c>
      <c r="J26" s="154"/>
      <c r="K26" s="154"/>
      <c r="L26" s="154"/>
      <c r="M26" s="14">
        <v>239</v>
      </c>
      <c r="N26" s="154"/>
    </row>
    <row r="27" spans="1:14" ht="37.5" customHeight="1">
      <c r="A27" s="151"/>
      <c r="B27" s="154"/>
      <c r="C27" s="154"/>
      <c r="D27" s="154"/>
      <c r="E27" s="16">
        <v>5800</v>
      </c>
      <c r="F27" s="17" t="s">
        <v>63</v>
      </c>
      <c r="G27" s="18" t="s">
        <v>64</v>
      </c>
      <c r="H27" s="14" t="s">
        <v>53</v>
      </c>
      <c r="I27" s="15" t="s">
        <v>65</v>
      </c>
      <c r="J27" s="14" t="s">
        <v>66</v>
      </c>
      <c r="K27" s="14" t="s">
        <v>67</v>
      </c>
      <c r="L27" s="14">
        <v>20</v>
      </c>
      <c r="M27" s="14">
        <v>239</v>
      </c>
      <c r="N27" s="14" t="s">
        <v>321</v>
      </c>
    </row>
    <row r="28" spans="1:14" ht="37.5" customHeight="1">
      <c r="A28" s="215">
        <v>2</v>
      </c>
      <c r="B28" s="218" t="s">
        <v>139</v>
      </c>
      <c r="C28" s="155" t="s">
        <v>140</v>
      </c>
      <c r="D28" s="155" t="s">
        <v>141</v>
      </c>
      <c r="E28" s="157">
        <v>4500</v>
      </c>
      <c r="F28" s="159" t="s">
        <v>63</v>
      </c>
      <c r="G28" s="156" t="s">
        <v>142</v>
      </c>
      <c r="H28" s="163" t="s">
        <v>53</v>
      </c>
      <c r="I28" s="14" t="s">
        <v>144</v>
      </c>
      <c r="J28" s="14" t="s">
        <v>36</v>
      </c>
      <c r="K28" s="155" t="s">
        <v>141</v>
      </c>
      <c r="L28" s="14">
        <v>8</v>
      </c>
      <c r="M28" s="155">
        <v>257</v>
      </c>
      <c r="N28" s="155" t="s">
        <v>322</v>
      </c>
    </row>
    <row r="29" spans="1:14" ht="37.5" customHeight="1">
      <c r="A29" s="151"/>
      <c r="B29" s="154"/>
      <c r="C29" s="154"/>
      <c r="D29" s="154"/>
      <c r="E29" s="154"/>
      <c r="F29" s="151"/>
      <c r="G29" s="154"/>
      <c r="H29" s="151"/>
      <c r="I29" s="14" t="s">
        <v>143</v>
      </c>
      <c r="J29" s="14" t="s">
        <v>25</v>
      </c>
      <c r="K29" s="154"/>
      <c r="L29" s="14">
        <v>8</v>
      </c>
      <c r="M29" s="154"/>
      <c r="N29" s="154"/>
    </row>
    <row r="30" spans="1:14" ht="37.5" customHeight="1">
      <c r="A30" s="72">
        <v>3</v>
      </c>
      <c r="B30" s="73" t="s">
        <v>75</v>
      </c>
      <c r="C30" s="14" t="s">
        <v>240</v>
      </c>
      <c r="D30" s="14" t="s">
        <v>67</v>
      </c>
      <c r="E30" s="16" t="s">
        <v>323</v>
      </c>
      <c r="F30" s="17" t="s">
        <v>78</v>
      </c>
      <c r="G30" s="18" t="s">
        <v>190</v>
      </c>
      <c r="H30" s="14" t="s">
        <v>71</v>
      </c>
      <c r="I30" s="14" t="s">
        <v>324</v>
      </c>
      <c r="J30" s="14" t="s">
        <v>25</v>
      </c>
      <c r="K30" s="14" t="s">
        <v>67</v>
      </c>
      <c r="L30" s="14">
        <v>15</v>
      </c>
      <c r="M30" s="70">
        <v>239</v>
      </c>
      <c r="N30" s="14" t="s">
        <v>325</v>
      </c>
    </row>
    <row r="31" spans="1:14" ht="37.5" customHeight="1">
      <c r="A31" s="215">
        <v>4</v>
      </c>
      <c r="B31" s="218" t="s">
        <v>146</v>
      </c>
      <c r="C31" s="155" t="s">
        <v>147</v>
      </c>
      <c r="D31" s="155" t="s">
        <v>326</v>
      </c>
      <c r="E31" s="157">
        <v>5000</v>
      </c>
      <c r="F31" s="159" t="s">
        <v>63</v>
      </c>
      <c r="G31" s="156" t="s">
        <v>34</v>
      </c>
      <c r="H31" s="14" t="s">
        <v>85</v>
      </c>
      <c r="I31" s="14" t="s">
        <v>40</v>
      </c>
      <c r="J31" s="155" t="s">
        <v>25</v>
      </c>
      <c r="K31" s="155" t="s">
        <v>326</v>
      </c>
      <c r="L31" s="155">
        <v>10</v>
      </c>
      <c r="M31" s="21">
        <v>152</v>
      </c>
      <c r="N31" s="21" t="s">
        <v>327</v>
      </c>
    </row>
    <row r="32" spans="1:14" ht="37.5" customHeight="1">
      <c r="A32" s="151"/>
      <c r="B32" s="154"/>
      <c r="C32" s="154"/>
      <c r="D32" s="154"/>
      <c r="E32" s="154"/>
      <c r="F32" s="151"/>
      <c r="G32" s="154"/>
      <c r="H32" s="70" t="s">
        <v>149</v>
      </c>
      <c r="I32" s="14" t="s">
        <v>101</v>
      </c>
      <c r="J32" s="154"/>
      <c r="K32" s="154"/>
      <c r="L32" s="154"/>
      <c r="M32" s="14">
        <v>250</v>
      </c>
      <c r="N32" s="14" t="s">
        <v>328</v>
      </c>
    </row>
    <row r="33" spans="1:14" ht="37.5" customHeight="1">
      <c r="A33" s="72">
        <v>5</v>
      </c>
      <c r="B33" s="73" t="s">
        <v>120</v>
      </c>
      <c r="C33" s="14" t="s">
        <v>121</v>
      </c>
      <c r="D33" s="14" t="s">
        <v>123</v>
      </c>
      <c r="E33" s="16">
        <v>3100</v>
      </c>
      <c r="F33" s="17" t="s">
        <v>83</v>
      </c>
      <c r="G33" s="18" t="s">
        <v>34</v>
      </c>
      <c r="H33" s="14" t="s">
        <v>122</v>
      </c>
      <c r="I33" s="14" t="s">
        <v>124</v>
      </c>
      <c r="J33" s="14" t="s">
        <v>41</v>
      </c>
      <c r="K33" s="14" t="s">
        <v>123</v>
      </c>
      <c r="L33" s="14">
        <v>15</v>
      </c>
      <c r="M33" s="14">
        <v>252</v>
      </c>
      <c r="N33" s="14" t="s">
        <v>329</v>
      </c>
    </row>
    <row r="34" spans="1:14" ht="24.75" customHeight="1">
      <c r="A34" s="225">
        <v>6</v>
      </c>
      <c r="B34" s="225" t="s">
        <v>330</v>
      </c>
      <c r="C34" s="155" t="s">
        <v>331</v>
      </c>
      <c r="D34" s="208" t="s">
        <v>332</v>
      </c>
      <c r="E34" s="74" t="s">
        <v>333</v>
      </c>
      <c r="F34" s="210">
        <v>5</v>
      </c>
      <c r="G34" s="75" t="s">
        <v>334</v>
      </c>
      <c r="H34" s="212" t="s">
        <v>335</v>
      </c>
      <c r="I34" s="76" t="s">
        <v>336</v>
      </c>
      <c r="J34" s="77" t="s">
        <v>25</v>
      </c>
      <c r="K34" s="208" t="s">
        <v>332</v>
      </c>
      <c r="L34" s="209">
        <v>10</v>
      </c>
      <c r="M34" s="75">
        <v>250</v>
      </c>
      <c r="N34" s="211" t="s">
        <v>337</v>
      </c>
    </row>
    <row r="35" spans="1:14" ht="24" customHeight="1">
      <c r="A35" s="150"/>
      <c r="B35" s="150"/>
      <c r="C35" s="154"/>
      <c r="D35" s="154"/>
      <c r="E35" s="74" t="s">
        <v>333</v>
      </c>
      <c r="F35" s="151"/>
      <c r="G35" s="75" t="s">
        <v>334</v>
      </c>
      <c r="H35" s="154"/>
      <c r="I35" s="76" t="s">
        <v>338</v>
      </c>
      <c r="J35" s="77" t="s">
        <v>36</v>
      </c>
      <c r="K35" s="154"/>
      <c r="L35" s="154"/>
      <c r="M35" s="75">
        <v>254</v>
      </c>
      <c r="N35" s="154"/>
    </row>
    <row r="36" spans="1:14" ht="24" customHeight="1">
      <c r="A36" s="150"/>
      <c r="B36" s="150"/>
      <c r="C36" s="155" t="s">
        <v>173</v>
      </c>
      <c r="D36" s="208" t="s">
        <v>332</v>
      </c>
      <c r="E36" s="74" t="s">
        <v>333</v>
      </c>
      <c r="F36" s="210">
        <v>5</v>
      </c>
      <c r="G36" s="75" t="s">
        <v>334</v>
      </c>
      <c r="H36" s="212" t="s">
        <v>335</v>
      </c>
      <c r="I36" s="76" t="s">
        <v>336</v>
      </c>
      <c r="J36" s="77" t="s">
        <v>41</v>
      </c>
      <c r="K36" s="208" t="s">
        <v>332</v>
      </c>
      <c r="L36" s="209">
        <v>10</v>
      </c>
      <c r="M36" s="75">
        <v>250</v>
      </c>
      <c r="N36" s="211" t="s">
        <v>343</v>
      </c>
    </row>
    <row r="37" spans="1:14" ht="24" customHeight="1">
      <c r="A37" s="150"/>
      <c r="B37" s="150"/>
      <c r="C37" s="154"/>
      <c r="D37" s="154"/>
      <c r="E37" s="74" t="s">
        <v>333</v>
      </c>
      <c r="F37" s="151"/>
      <c r="G37" s="75" t="s">
        <v>334</v>
      </c>
      <c r="H37" s="154"/>
      <c r="I37" s="76" t="s">
        <v>338</v>
      </c>
      <c r="J37" s="77" t="s">
        <v>45</v>
      </c>
      <c r="K37" s="154"/>
      <c r="L37" s="154"/>
      <c r="M37" s="75">
        <v>254</v>
      </c>
      <c r="N37" s="154"/>
    </row>
    <row r="38" spans="1:14" ht="15">
      <c r="A38" s="150"/>
      <c r="B38" s="150"/>
      <c r="C38" s="155" t="s">
        <v>126</v>
      </c>
      <c r="D38" s="208" t="s">
        <v>341</v>
      </c>
      <c r="E38" s="217" t="s">
        <v>339</v>
      </c>
      <c r="F38" s="210">
        <v>5</v>
      </c>
      <c r="G38" s="211" t="s">
        <v>334</v>
      </c>
      <c r="H38" s="212" t="s">
        <v>335</v>
      </c>
      <c r="I38" s="209" t="s">
        <v>342</v>
      </c>
      <c r="J38" s="213" t="s">
        <v>66</v>
      </c>
      <c r="K38" s="208" t="s">
        <v>341</v>
      </c>
      <c r="L38" s="209">
        <v>10</v>
      </c>
      <c r="M38" s="75">
        <v>259</v>
      </c>
      <c r="N38" s="211" t="s">
        <v>340</v>
      </c>
    </row>
    <row r="39" spans="1:14" ht="30.75" customHeight="1">
      <c r="A39" s="151"/>
      <c r="B39" s="151"/>
      <c r="C39" s="154"/>
      <c r="D39" s="154"/>
      <c r="E39" s="151"/>
      <c r="F39" s="151"/>
      <c r="G39" s="154"/>
      <c r="H39" s="154"/>
      <c r="I39" s="154"/>
      <c r="J39" s="151"/>
      <c r="K39" s="154"/>
      <c r="L39" s="154"/>
      <c r="M39" s="75">
        <v>250</v>
      </c>
      <c r="N39" s="154"/>
    </row>
    <row r="40" spans="1:14" ht="30.75" customHeight="1">
      <c r="A40" s="225">
        <v>7</v>
      </c>
      <c r="B40" s="225" t="s">
        <v>354</v>
      </c>
      <c r="C40" s="155" t="s">
        <v>140</v>
      </c>
      <c r="D40" s="155" t="s">
        <v>141</v>
      </c>
      <c r="E40" s="157">
        <v>4500</v>
      </c>
      <c r="F40" s="159" t="s">
        <v>63</v>
      </c>
      <c r="G40" s="156" t="s">
        <v>142</v>
      </c>
      <c r="H40" s="163" t="s">
        <v>53</v>
      </c>
      <c r="I40" s="14" t="s">
        <v>144</v>
      </c>
      <c r="J40" s="14" t="s">
        <v>25</v>
      </c>
      <c r="K40" s="155" t="s">
        <v>141</v>
      </c>
      <c r="L40" s="14">
        <v>8</v>
      </c>
      <c r="M40" s="155">
        <v>257</v>
      </c>
      <c r="N40" s="155" t="s">
        <v>355</v>
      </c>
    </row>
    <row r="41" spans="1:14" ht="30.75" customHeight="1">
      <c r="A41" s="151"/>
      <c r="B41" s="151"/>
      <c r="C41" s="154"/>
      <c r="D41" s="154"/>
      <c r="E41" s="154"/>
      <c r="F41" s="151"/>
      <c r="G41" s="154"/>
      <c r="H41" s="151"/>
      <c r="I41" s="14" t="s">
        <v>143</v>
      </c>
      <c r="J41" s="14" t="s">
        <v>36</v>
      </c>
      <c r="K41" s="154"/>
      <c r="L41" s="14">
        <v>8</v>
      </c>
      <c r="M41" s="154"/>
      <c r="N41" s="154"/>
    </row>
    <row r="42" spans="1:14" ht="18.75" customHeight="1">
      <c r="A42" s="214" t="s">
        <v>157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9"/>
    </row>
    <row r="43" spans="1:14" ht="30" customHeight="1">
      <c r="A43" s="43">
        <v>1</v>
      </c>
      <c r="B43" s="44" t="s">
        <v>158</v>
      </c>
      <c r="C43" s="70" t="s">
        <v>159</v>
      </c>
      <c r="D43" s="70" t="s">
        <v>160</v>
      </c>
      <c r="E43" s="78" t="s">
        <v>161</v>
      </c>
      <c r="F43" s="17" t="s">
        <v>63</v>
      </c>
      <c r="G43" s="14" t="s">
        <v>162</v>
      </c>
      <c r="H43" s="70" t="s">
        <v>71</v>
      </c>
      <c r="I43" s="14" t="s">
        <v>163</v>
      </c>
      <c r="J43" s="14" t="s">
        <v>164</v>
      </c>
      <c r="K43" s="14" t="s">
        <v>160</v>
      </c>
      <c r="L43" s="14">
        <v>25</v>
      </c>
      <c r="M43" s="14">
        <v>257</v>
      </c>
      <c r="N43" s="14" t="s">
        <v>350</v>
      </c>
    </row>
    <row r="44" spans="1:14" ht="12.75" customHeight="1">
      <c r="A44" s="193">
        <v>2</v>
      </c>
      <c r="B44" s="188" t="s">
        <v>215</v>
      </c>
      <c r="C44" s="155" t="s">
        <v>216</v>
      </c>
      <c r="D44" s="155" t="s">
        <v>351</v>
      </c>
      <c r="E44" s="157" t="s">
        <v>161</v>
      </c>
      <c r="F44" s="166">
        <v>8</v>
      </c>
      <c r="G44" s="155" t="s">
        <v>167</v>
      </c>
      <c r="H44" s="14" t="s">
        <v>85</v>
      </c>
      <c r="I44" s="14" t="s">
        <v>218</v>
      </c>
      <c r="J44" s="155" t="s">
        <v>25</v>
      </c>
      <c r="K44" s="155" t="s">
        <v>351</v>
      </c>
      <c r="L44" s="155">
        <v>15</v>
      </c>
      <c r="M44" s="14">
        <v>252</v>
      </c>
      <c r="N44" s="21" t="s">
        <v>327</v>
      </c>
    </row>
    <row r="45" spans="1:14" ht="12.75" customHeight="1">
      <c r="A45" s="151"/>
      <c r="B45" s="154"/>
      <c r="C45" s="154"/>
      <c r="D45" s="154"/>
      <c r="E45" s="154"/>
      <c r="F45" s="151"/>
      <c r="G45" s="154"/>
      <c r="H45" s="14" t="s">
        <v>122</v>
      </c>
      <c r="I45" s="14" t="s">
        <v>219</v>
      </c>
      <c r="J45" s="154"/>
      <c r="K45" s="154"/>
      <c r="L45" s="154"/>
      <c r="M45" s="14">
        <v>152</v>
      </c>
      <c r="N45" s="14" t="s">
        <v>329</v>
      </c>
    </row>
    <row r="50" spans="3:5" ht="12.75" customHeight="1">
      <c r="C50" s="67"/>
      <c r="E50" s="68"/>
    </row>
    <row r="51" spans="3:5" ht="12.75" customHeight="1">
      <c r="C51" s="67"/>
      <c r="E51" s="68"/>
    </row>
    <row r="52" spans="3:5" ht="12.75" customHeight="1">
      <c r="C52" s="67"/>
      <c r="E52" s="68"/>
    </row>
    <row r="53" spans="3:5" ht="12.75" customHeight="1">
      <c r="C53" s="67"/>
      <c r="E53" s="68"/>
    </row>
    <row r="54" spans="3:5" ht="12.75" customHeight="1">
      <c r="C54" s="67"/>
      <c r="E54" s="68"/>
    </row>
    <row r="55" spans="3:5" ht="12.75" customHeight="1">
      <c r="C55" s="67"/>
      <c r="E55" s="68"/>
    </row>
    <row r="56" spans="3:5" ht="12.75" customHeight="1">
      <c r="C56" s="67"/>
      <c r="E56" s="68"/>
    </row>
    <row r="57" spans="3:5" ht="12.75" customHeight="1">
      <c r="C57" s="67"/>
      <c r="E57" s="68"/>
    </row>
    <row r="58" spans="3:5" ht="12.75" customHeight="1">
      <c r="C58" s="67"/>
      <c r="E58" s="68"/>
    </row>
    <row r="59" spans="3:5" ht="12.75" customHeight="1">
      <c r="C59" s="67"/>
      <c r="E59" s="68"/>
    </row>
    <row r="60" spans="3:5" ht="12.75" customHeight="1">
      <c r="C60" s="67"/>
      <c r="E60" s="68"/>
    </row>
    <row r="61" spans="3:5" ht="12.75" customHeight="1">
      <c r="C61" s="67"/>
      <c r="E61" s="68"/>
    </row>
    <row r="62" spans="3:5" ht="12.75" customHeight="1">
      <c r="C62" s="67"/>
      <c r="E62" s="68"/>
    </row>
    <row r="63" spans="3:5" ht="12.75" customHeight="1">
      <c r="C63" s="67"/>
      <c r="E63" s="68"/>
    </row>
    <row r="64" spans="3:5" ht="12.75" customHeight="1">
      <c r="C64" s="67"/>
      <c r="E64" s="68"/>
    </row>
    <row r="65" spans="3:5" ht="12.75" customHeight="1">
      <c r="C65" s="67"/>
      <c r="E65" s="68"/>
    </row>
    <row r="66" spans="3:5" ht="12.75" customHeight="1">
      <c r="C66" s="67"/>
      <c r="E66" s="68"/>
    </row>
    <row r="67" spans="3:5" ht="12.75" customHeight="1">
      <c r="C67" s="67"/>
      <c r="E67" s="68"/>
    </row>
    <row r="68" spans="3:5" ht="12.75" customHeight="1">
      <c r="C68" s="67"/>
      <c r="E68" s="68"/>
    </row>
    <row r="69" spans="3:5" ht="12.75" customHeight="1">
      <c r="C69" s="67"/>
      <c r="E69" s="68"/>
    </row>
    <row r="70" spans="3:5" ht="12.75" customHeight="1">
      <c r="C70" s="67"/>
      <c r="E70" s="68"/>
    </row>
    <row r="71" spans="3:5" ht="12.75" customHeight="1">
      <c r="C71" s="67"/>
      <c r="E71" s="68"/>
    </row>
    <row r="72" spans="3:5" ht="12.75" customHeight="1">
      <c r="C72" s="67"/>
      <c r="E72" s="68"/>
    </row>
    <row r="73" spans="3:5" ht="12.75" customHeight="1">
      <c r="C73" s="67"/>
      <c r="E73" s="68"/>
    </row>
    <row r="74" spans="3:5" ht="12.75" customHeight="1">
      <c r="C74" s="67"/>
      <c r="E74" s="68"/>
    </row>
    <row r="75" spans="3:5" ht="12.75" customHeight="1">
      <c r="C75" s="67"/>
      <c r="E75" s="68"/>
    </row>
    <row r="76" spans="3:5" ht="12.75" customHeight="1">
      <c r="C76" s="67"/>
      <c r="E76" s="68"/>
    </row>
    <row r="77" spans="3:5" ht="12.75" customHeight="1">
      <c r="C77" s="67"/>
      <c r="E77" s="68"/>
    </row>
    <row r="78" spans="3:5" ht="12.75" customHeight="1">
      <c r="C78" s="67"/>
      <c r="E78" s="68"/>
    </row>
    <row r="79" spans="3:5" ht="12.75" customHeight="1">
      <c r="C79" s="67"/>
      <c r="E79" s="68"/>
    </row>
    <row r="80" spans="3:5" ht="12.75" customHeight="1">
      <c r="C80" s="67"/>
      <c r="E80" s="68"/>
    </row>
    <row r="81" spans="3:5" ht="12.75" customHeight="1">
      <c r="C81" s="67"/>
      <c r="E81" s="68"/>
    </row>
    <row r="82" spans="3:5" ht="12.75" customHeight="1">
      <c r="C82" s="67"/>
      <c r="E82" s="68"/>
    </row>
    <row r="83" spans="3:5" ht="12.75" customHeight="1">
      <c r="C83" s="67"/>
      <c r="E83" s="68"/>
    </row>
    <row r="84" spans="3:5" ht="12.75" customHeight="1">
      <c r="C84" s="67"/>
      <c r="E84" s="68"/>
    </row>
    <row r="85" spans="3:5" ht="12.75" customHeight="1">
      <c r="C85" s="67"/>
      <c r="E85" s="68"/>
    </row>
    <row r="86" spans="3:5" ht="12.75" customHeight="1">
      <c r="C86" s="67"/>
      <c r="E86" s="68"/>
    </row>
    <row r="87" spans="3:5" ht="12.75" customHeight="1">
      <c r="C87" s="67"/>
      <c r="E87" s="68"/>
    </row>
    <row r="88" spans="3:5" ht="12.75" customHeight="1">
      <c r="C88" s="67"/>
      <c r="E88" s="68"/>
    </row>
    <row r="89" spans="3:5" ht="12.75" customHeight="1">
      <c r="C89" s="67"/>
      <c r="E89" s="68"/>
    </row>
    <row r="90" spans="3:5" ht="12.75" customHeight="1">
      <c r="C90" s="67"/>
      <c r="E90" s="68"/>
    </row>
    <row r="91" spans="3:5" ht="12.75" customHeight="1">
      <c r="C91" s="67"/>
      <c r="E91" s="68"/>
    </row>
    <row r="92" spans="3:5" ht="12.75" customHeight="1">
      <c r="C92" s="67"/>
      <c r="E92" s="68"/>
    </row>
    <row r="93" spans="3:5" ht="12.75" customHeight="1">
      <c r="C93" s="67"/>
      <c r="E93" s="68"/>
    </row>
    <row r="94" spans="3:5" ht="12.75" customHeight="1">
      <c r="C94" s="67"/>
      <c r="E94" s="68"/>
    </row>
    <row r="95" spans="3:5" ht="12.75" customHeight="1">
      <c r="C95" s="67"/>
      <c r="E95" s="68"/>
    </row>
    <row r="96" spans="3:5" ht="12.75" customHeight="1">
      <c r="C96" s="67"/>
      <c r="E96" s="68"/>
    </row>
    <row r="97" spans="3:5" ht="12.75" customHeight="1">
      <c r="C97" s="67"/>
      <c r="E97" s="68"/>
    </row>
    <row r="98" spans="3:5" ht="12.75" customHeight="1">
      <c r="C98" s="67"/>
      <c r="E98" s="68"/>
    </row>
    <row r="99" spans="3:5" ht="12.75" customHeight="1">
      <c r="C99" s="67"/>
      <c r="E99" s="68"/>
    </row>
    <row r="100" spans="3:5" ht="12.75" customHeight="1">
      <c r="C100" s="67"/>
      <c r="E100" s="68"/>
    </row>
    <row r="101" spans="3:5" ht="12.75" customHeight="1">
      <c r="C101" s="67"/>
      <c r="E101" s="68"/>
    </row>
    <row r="102" spans="3:5" ht="12.75" customHeight="1">
      <c r="C102" s="67"/>
      <c r="E102" s="68"/>
    </row>
    <row r="103" spans="3:5" ht="12.75" customHeight="1">
      <c r="C103" s="67"/>
      <c r="E103" s="68"/>
    </row>
    <row r="104" spans="3:5" ht="12.75" customHeight="1">
      <c r="C104" s="67"/>
      <c r="E104" s="68"/>
    </row>
    <row r="105" spans="3:5" ht="12.75" customHeight="1">
      <c r="C105" s="67"/>
      <c r="E105" s="68"/>
    </row>
    <row r="106" spans="3:5" ht="12.75" customHeight="1">
      <c r="C106" s="67"/>
      <c r="E106" s="68"/>
    </row>
    <row r="107" spans="3:5" ht="12.75" customHeight="1">
      <c r="C107" s="67"/>
      <c r="E107" s="68"/>
    </row>
    <row r="108" spans="3:5" ht="12.75" customHeight="1">
      <c r="C108" s="67"/>
      <c r="E108" s="68"/>
    </row>
    <row r="109" spans="3:5" ht="12.75" customHeight="1">
      <c r="C109" s="67"/>
      <c r="E109" s="68"/>
    </row>
    <row r="110" spans="3:5" ht="12.75" customHeight="1">
      <c r="C110" s="67"/>
      <c r="E110" s="68"/>
    </row>
    <row r="111" spans="3:5" ht="12.75" customHeight="1">
      <c r="C111" s="67"/>
      <c r="E111" s="68"/>
    </row>
    <row r="112" spans="3:5" ht="12.75" customHeight="1">
      <c r="C112" s="67"/>
      <c r="E112" s="68"/>
    </row>
    <row r="113" spans="3:5" ht="12.75" customHeight="1">
      <c r="C113" s="67"/>
      <c r="E113" s="68"/>
    </row>
    <row r="114" spans="3:5" ht="12.75" customHeight="1">
      <c r="C114" s="67"/>
      <c r="E114" s="68"/>
    </row>
    <row r="115" spans="3:5" ht="12.75" customHeight="1">
      <c r="C115" s="67"/>
      <c r="E115" s="68"/>
    </row>
    <row r="116" spans="3:5" ht="12.75" customHeight="1">
      <c r="C116" s="67"/>
      <c r="E116" s="68"/>
    </row>
    <row r="117" spans="3:5" ht="12.75" customHeight="1">
      <c r="C117" s="67"/>
      <c r="E117" s="68"/>
    </row>
    <row r="118" spans="3:5" ht="12.75" customHeight="1">
      <c r="C118" s="67"/>
      <c r="E118" s="68"/>
    </row>
    <row r="119" spans="3:5" ht="12.75" customHeight="1">
      <c r="C119" s="67"/>
      <c r="E119" s="68"/>
    </row>
    <row r="120" spans="3:5" ht="12.75" customHeight="1">
      <c r="C120" s="67"/>
      <c r="E120" s="68"/>
    </row>
    <row r="121" spans="3:5" ht="12.75" customHeight="1">
      <c r="C121" s="67"/>
      <c r="E121" s="68"/>
    </row>
    <row r="122" spans="3:5" ht="12.75" customHeight="1">
      <c r="C122" s="67"/>
      <c r="E122" s="68"/>
    </row>
    <row r="123" spans="3:5" ht="12.75" customHeight="1">
      <c r="C123" s="67"/>
      <c r="E123" s="68"/>
    </row>
    <row r="124" spans="3:5" ht="12.75" customHeight="1">
      <c r="C124" s="67"/>
      <c r="E124" s="68"/>
    </row>
    <row r="125" spans="3:5" ht="12.75" customHeight="1">
      <c r="C125" s="67"/>
      <c r="E125" s="68"/>
    </row>
    <row r="126" spans="3:5" ht="12.75" customHeight="1">
      <c r="C126" s="67"/>
      <c r="E126" s="68"/>
    </row>
    <row r="127" spans="3:5" ht="12.75" customHeight="1">
      <c r="C127" s="67"/>
      <c r="E127" s="68"/>
    </row>
    <row r="128" spans="3:5" ht="12.75" customHeight="1">
      <c r="C128" s="67"/>
      <c r="E128" s="68"/>
    </row>
    <row r="129" spans="3:5" ht="12.75" customHeight="1">
      <c r="C129" s="67"/>
      <c r="E129" s="68"/>
    </row>
    <row r="130" spans="3:5" ht="12.75" customHeight="1">
      <c r="C130" s="67"/>
      <c r="E130" s="68"/>
    </row>
    <row r="131" spans="3:5" ht="12.75" customHeight="1">
      <c r="C131" s="67"/>
      <c r="E131" s="68"/>
    </row>
    <row r="132" spans="3:5" ht="12.75" customHeight="1">
      <c r="C132" s="67"/>
      <c r="E132" s="68"/>
    </row>
    <row r="133" spans="3:5" ht="12.75" customHeight="1">
      <c r="C133" s="67"/>
      <c r="E133" s="68"/>
    </row>
    <row r="134" spans="3:5" ht="12.75" customHeight="1">
      <c r="C134" s="67"/>
      <c r="E134" s="68"/>
    </row>
    <row r="135" spans="3:5" ht="12.75" customHeight="1">
      <c r="C135" s="67"/>
      <c r="E135" s="68"/>
    </row>
    <row r="136" spans="3:5" ht="12.75" customHeight="1">
      <c r="C136" s="67"/>
      <c r="E136" s="68"/>
    </row>
    <row r="137" spans="3:5" ht="12.75" customHeight="1">
      <c r="C137" s="67"/>
      <c r="E137" s="68"/>
    </row>
    <row r="138" spans="3:5" ht="12.75" customHeight="1">
      <c r="C138" s="67"/>
      <c r="E138" s="68"/>
    </row>
    <row r="139" spans="3:5" ht="12.75" customHeight="1">
      <c r="C139" s="67"/>
      <c r="E139" s="68"/>
    </row>
    <row r="140" spans="3:5" ht="12.75" customHeight="1">
      <c r="C140" s="67"/>
      <c r="E140" s="68"/>
    </row>
    <row r="141" spans="3:5" ht="12.75" customHeight="1">
      <c r="C141" s="67"/>
      <c r="E141" s="68"/>
    </row>
    <row r="142" spans="3:5" ht="12.75" customHeight="1">
      <c r="C142" s="67"/>
      <c r="E142" s="68"/>
    </row>
    <row r="143" spans="3:5" ht="12.75" customHeight="1">
      <c r="C143" s="67"/>
      <c r="E143" s="68"/>
    </row>
    <row r="144" spans="3:5" ht="12.75" customHeight="1">
      <c r="C144" s="67"/>
      <c r="E144" s="68"/>
    </row>
    <row r="145" spans="3:5" ht="12.75" customHeight="1">
      <c r="C145" s="67"/>
      <c r="E145" s="68"/>
    </row>
    <row r="146" spans="3:5" ht="12.75" customHeight="1">
      <c r="C146" s="67"/>
      <c r="E146" s="68"/>
    </row>
    <row r="147" spans="3:5" ht="12.75" customHeight="1">
      <c r="C147" s="67"/>
      <c r="E147" s="68"/>
    </row>
    <row r="148" spans="3:5" ht="12.75" customHeight="1">
      <c r="C148" s="67"/>
      <c r="E148" s="68"/>
    </row>
    <row r="149" spans="3:5" ht="12.75" customHeight="1">
      <c r="C149" s="67"/>
      <c r="E149" s="68"/>
    </row>
    <row r="150" spans="3:5" ht="12.75" customHeight="1">
      <c r="C150" s="67"/>
      <c r="E150" s="68"/>
    </row>
    <row r="151" spans="3:5" ht="12.75" customHeight="1">
      <c r="C151" s="67"/>
      <c r="E151" s="68"/>
    </row>
    <row r="152" spans="3:5" ht="12.75" customHeight="1">
      <c r="C152" s="67"/>
      <c r="E152" s="68"/>
    </row>
    <row r="153" spans="3:5" ht="12.75" customHeight="1">
      <c r="C153" s="67"/>
      <c r="E153" s="68"/>
    </row>
    <row r="154" spans="3:5" ht="12.75" customHeight="1">
      <c r="C154" s="67"/>
      <c r="E154" s="68"/>
    </row>
    <row r="155" spans="3:5" ht="12.75" customHeight="1">
      <c r="C155" s="67"/>
      <c r="E155" s="68"/>
    </row>
    <row r="156" spans="3:5" ht="12.75" customHeight="1">
      <c r="C156" s="67"/>
      <c r="E156" s="68"/>
    </row>
    <row r="157" spans="3:5" ht="12.75" customHeight="1">
      <c r="C157" s="67"/>
      <c r="E157" s="68"/>
    </row>
    <row r="158" spans="3:5" ht="12.75" customHeight="1">
      <c r="C158" s="67"/>
      <c r="E158" s="68"/>
    </row>
    <row r="159" spans="3:5" ht="12.75" customHeight="1">
      <c r="C159" s="67"/>
      <c r="E159" s="68"/>
    </row>
    <row r="160" spans="3:5" ht="12.75" customHeight="1">
      <c r="C160" s="67"/>
      <c r="E160" s="68"/>
    </row>
    <row r="161" spans="3:5" ht="12.75" customHeight="1">
      <c r="C161" s="67"/>
      <c r="E161" s="68"/>
    </row>
    <row r="162" spans="3:5" ht="12.75" customHeight="1">
      <c r="C162" s="67"/>
      <c r="E162" s="68"/>
    </row>
    <row r="163" spans="3:5" ht="12.75" customHeight="1">
      <c r="C163" s="67"/>
      <c r="E163" s="68"/>
    </row>
    <row r="164" spans="3:5" ht="12.75" customHeight="1">
      <c r="C164" s="67"/>
      <c r="E164" s="68"/>
    </row>
    <row r="165" spans="3:5" ht="12.75" customHeight="1">
      <c r="C165" s="67"/>
      <c r="E165" s="68"/>
    </row>
    <row r="166" spans="3:5" ht="12.75" customHeight="1">
      <c r="C166" s="67"/>
      <c r="E166" s="68"/>
    </row>
    <row r="167" spans="3:5" ht="12.75" customHeight="1">
      <c r="C167" s="67"/>
      <c r="E167" s="68"/>
    </row>
    <row r="168" spans="3:5" ht="12.75" customHeight="1">
      <c r="C168" s="67"/>
      <c r="E168" s="68"/>
    </row>
    <row r="169" spans="3:5" ht="12.75" customHeight="1">
      <c r="C169" s="67"/>
      <c r="E169" s="68"/>
    </row>
    <row r="170" spans="3:5" ht="12.75" customHeight="1">
      <c r="C170" s="67"/>
      <c r="E170" s="68"/>
    </row>
    <row r="171" spans="3:5" ht="12.75" customHeight="1">
      <c r="C171" s="67"/>
      <c r="E171" s="68"/>
    </row>
    <row r="172" spans="3:5" ht="12.75" customHeight="1">
      <c r="C172" s="67"/>
      <c r="E172" s="68"/>
    </row>
    <row r="173" spans="3:5" ht="12.75" customHeight="1">
      <c r="C173" s="67"/>
      <c r="E173" s="68"/>
    </row>
    <row r="174" spans="3:5" ht="12.75" customHeight="1">
      <c r="C174" s="67"/>
      <c r="E174" s="68"/>
    </row>
    <row r="175" spans="3:5" ht="12.75" customHeight="1">
      <c r="C175" s="67"/>
      <c r="E175" s="68"/>
    </row>
    <row r="176" spans="3:5" ht="12.75" customHeight="1">
      <c r="C176" s="67"/>
      <c r="E176" s="68"/>
    </row>
    <row r="177" spans="3:5" ht="12.75" customHeight="1">
      <c r="C177" s="67"/>
      <c r="E177" s="68"/>
    </row>
    <row r="178" spans="3:5" ht="12.75" customHeight="1">
      <c r="C178" s="67"/>
      <c r="E178" s="68"/>
    </row>
    <row r="179" spans="3:5" ht="12.75" customHeight="1">
      <c r="C179" s="67"/>
      <c r="E179" s="68"/>
    </row>
    <row r="180" spans="3:5" ht="12.75" customHeight="1">
      <c r="C180" s="67"/>
      <c r="E180" s="68"/>
    </row>
    <row r="181" spans="3:5" ht="12.75" customHeight="1">
      <c r="C181" s="67"/>
      <c r="E181" s="68"/>
    </row>
    <row r="182" spans="3:5" ht="12.75" customHeight="1">
      <c r="C182" s="67"/>
      <c r="E182" s="68"/>
    </row>
    <row r="183" spans="3:5" ht="12.75" customHeight="1">
      <c r="C183" s="67"/>
      <c r="E183" s="68"/>
    </row>
    <row r="184" spans="3:5" ht="12.75" customHeight="1">
      <c r="C184" s="67"/>
      <c r="E184" s="68"/>
    </row>
    <row r="185" spans="3:5" ht="12.75" customHeight="1">
      <c r="C185" s="67"/>
      <c r="E185" s="68"/>
    </row>
    <row r="186" spans="3:5" ht="12.75" customHeight="1">
      <c r="C186" s="67"/>
      <c r="E186" s="68"/>
    </row>
    <row r="187" spans="3:5" ht="12.75" customHeight="1">
      <c r="C187" s="67"/>
      <c r="E187" s="68"/>
    </row>
    <row r="188" spans="3:5" ht="12.75" customHeight="1">
      <c r="C188" s="67"/>
      <c r="E188" s="68"/>
    </row>
    <row r="189" spans="3:5" ht="12.75" customHeight="1">
      <c r="C189" s="67"/>
      <c r="E189" s="68"/>
    </row>
    <row r="190" spans="3:5" ht="12.75" customHeight="1">
      <c r="C190" s="67"/>
      <c r="E190" s="68"/>
    </row>
    <row r="191" spans="3:5" ht="12.75" customHeight="1">
      <c r="C191" s="67"/>
      <c r="E191" s="68"/>
    </row>
    <row r="192" spans="3:5" ht="12.75" customHeight="1">
      <c r="C192" s="67"/>
      <c r="E192" s="68"/>
    </row>
    <row r="193" spans="3:5" ht="12.75" customHeight="1">
      <c r="C193" s="67"/>
      <c r="E193" s="68"/>
    </row>
    <row r="194" spans="3:5" ht="12.75" customHeight="1">
      <c r="C194" s="67"/>
      <c r="E194" s="68"/>
    </row>
    <row r="195" spans="3:5" ht="12.75" customHeight="1">
      <c r="C195" s="67"/>
      <c r="E195" s="68"/>
    </row>
    <row r="196" spans="3:5" ht="12.75" customHeight="1">
      <c r="C196" s="67"/>
      <c r="E196" s="68"/>
    </row>
    <row r="197" spans="3:5" ht="12.75" customHeight="1">
      <c r="C197" s="67"/>
      <c r="E197" s="68"/>
    </row>
    <row r="198" spans="3:5" ht="12.75" customHeight="1">
      <c r="C198" s="67"/>
      <c r="E198" s="68"/>
    </row>
    <row r="199" spans="3:5" ht="12.75" customHeight="1">
      <c r="C199" s="67"/>
      <c r="E199" s="68"/>
    </row>
    <row r="200" spans="3:5" ht="12.75" customHeight="1">
      <c r="C200" s="67"/>
      <c r="E200" s="68"/>
    </row>
    <row r="201" spans="3:5" ht="12.75" customHeight="1">
      <c r="C201" s="67"/>
      <c r="E201" s="68"/>
    </row>
    <row r="202" spans="3:5" ht="12.75" customHeight="1">
      <c r="C202" s="67"/>
      <c r="E202" s="68"/>
    </row>
    <row r="203" spans="3:5" ht="12.75" customHeight="1">
      <c r="C203" s="67"/>
      <c r="E203" s="68"/>
    </row>
    <row r="204" spans="3:5" ht="12.75" customHeight="1">
      <c r="C204" s="67"/>
      <c r="E204" s="68"/>
    </row>
    <row r="205" spans="3:5" ht="12.75" customHeight="1">
      <c r="C205" s="67"/>
      <c r="E205" s="68"/>
    </row>
    <row r="206" spans="3:5" ht="12.75" customHeight="1">
      <c r="C206" s="67"/>
      <c r="E206" s="68"/>
    </row>
    <row r="207" spans="3:5" ht="12.75" customHeight="1">
      <c r="C207" s="67"/>
      <c r="E207" s="68"/>
    </row>
    <row r="208" spans="3:5" ht="12.75" customHeight="1">
      <c r="C208" s="67"/>
      <c r="E208" s="68"/>
    </row>
    <row r="209" spans="3:5" ht="12.75" customHeight="1">
      <c r="C209" s="67"/>
      <c r="E209" s="68"/>
    </row>
    <row r="210" spans="3:5" ht="12.75" customHeight="1">
      <c r="C210" s="67"/>
      <c r="E210" s="68"/>
    </row>
    <row r="211" spans="3:5" ht="12.75" customHeight="1">
      <c r="C211" s="67"/>
      <c r="E211" s="68"/>
    </row>
    <row r="212" spans="3:5" ht="12.75" customHeight="1">
      <c r="C212" s="67"/>
      <c r="E212" s="68"/>
    </row>
    <row r="213" spans="3:5" ht="12.75" customHeight="1">
      <c r="C213" s="67"/>
      <c r="E213" s="68"/>
    </row>
    <row r="214" spans="3:5" ht="12.75" customHeight="1">
      <c r="C214" s="67"/>
      <c r="E214" s="68"/>
    </row>
    <row r="215" spans="3:5" ht="12.75" customHeight="1">
      <c r="C215" s="67"/>
      <c r="E215" s="68"/>
    </row>
    <row r="216" spans="3:5" ht="12.75" customHeight="1">
      <c r="C216" s="67"/>
      <c r="E216" s="68"/>
    </row>
    <row r="217" spans="3:5" ht="12.75" customHeight="1">
      <c r="C217" s="67"/>
      <c r="E217" s="68"/>
    </row>
    <row r="218" spans="3:5" ht="12.75" customHeight="1">
      <c r="C218" s="67"/>
      <c r="E218" s="68"/>
    </row>
    <row r="219" spans="3:5" ht="12.75" customHeight="1">
      <c r="C219" s="67"/>
      <c r="E219" s="68"/>
    </row>
    <row r="220" spans="3:5" ht="12.75" customHeight="1">
      <c r="C220" s="67"/>
      <c r="E220" s="68"/>
    </row>
    <row r="221" spans="3:5" ht="12.75" customHeight="1">
      <c r="C221" s="67"/>
      <c r="E221" s="68"/>
    </row>
    <row r="222" spans="3:5" ht="12.75" customHeight="1">
      <c r="C222" s="67"/>
      <c r="E222" s="68"/>
    </row>
    <row r="223" spans="3:5" ht="12.75" customHeight="1">
      <c r="C223" s="67"/>
      <c r="E223" s="68"/>
    </row>
    <row r="224" spans="3:5" ht="12.75" customHeight="1">
      <c r="C224" s="67"/>
      <c r="E224" s="68"/>
    </row>
    <row r="225" spans="3:5" ht="12.75" customHeight="1">
      <c r="C225" s="67"/>
      <c r="E225" s="68"/>
    </row>
    <row r="226" spans="3:5" ht="12.75" customHeight="1">
      <c r="C226" s="67"/>
      <c r="E226" s="68"/>
    </row>
    <row r="227" spans="3:5" ht="12.75" customHeight="1">
      <c r="C227" s="67"/>
      <c r="E227" s="68"/>
    </row>
    <row r="228" spans="3:5" ht="12.75" customHeight="1">
      <c r="C228" s="67"/>
      <c r="E228" s="68"/>
    </row>
    <row r="229" spans="3:5" ht="12.75" customHeight="1">
      <c r="C229" s="67"/>
      <c r="E229" s="68"/>
    </row>
    <row r="230" spans="3:5" ht="12.75" customHeight="1">
      <c r="C230" s="67"/>
      <c r="E230" s="68"/>
    </row>
    <row r="231" spans="3:5" ht="12.75" customHeight="1">
      <c r="C231" s="67"/>
      <c r="E231" s="68"/>
    </row>
    <row r="232" spans="3:5" ht="12.75" customHeight="1">
      <c r="C232" s="67"/>
      <c r="E232" s="68"/>
    </row>
    <row r="233" spans="3:5" ht="12.75" customHeight="1">
      <c r="C233" s="67"/>
      <c r="E233" s="68"/>
    </row>
    <row r="234" spans="3:5" ht="12.75" customHeight="1">
      <c r="C234" s="67"/>
      <c r="E234" s="68"/>
    </row>
    <row r="235" spans="3:5" ht="12.75" customHeight="1">
      <c r="C235" s="67"/>
      <c r="E235" s="68"/>
    </row>
    <row r="236" spans="3:5" ht="12.75" customHeight="1">
      <c r="C236" s="67"/>
      <c r="E236" s="68"/>
    </row>
    <row r="237" spans="3:5" ht="12.75" customHeight="1">
      <c r="C237" s="67"/>
      <c r="E237" s="68"/>
    </row>
    <row r="238" spans="3:5" ht="12.75" customHeight="1">
      <c r="C238" s="67"/>
      <c r="E238" s="68"/>
    </row>
    <row r="239" spans="3:5" ht="12.75" customHeight="1">
      <c r="C239" s="67"/>
      <c r="E239" s="68"/>
    </row>
    <row r="240" spans="3:5" ht="12.75" customHeight="1">
      <c r="C240" s="67"/>
      <c r="E240" s="68"/>
    </row>
    <row r="241" spans="3:5" ht="12.75" customHeight="1">
      <c r="C241" s="67"/>
      <c r="E241" s="68"/>
    </row>
    <row r="242" spans="3:5" ht="12.75" customHeight="1">
      <c r="C242" s="67"/>
      <c r="E242" s="68"/>
    </row>
    <row r="243" spans="3:5" ht="12.75" customHeight="1">
      <c r="C243" s="67"/>
      <c r="E243" s="68"/>
    </row>
    <row r="244" spans="3:5" ht="12.75" customHeight="1">
      <c r="C244" s="67"/>
      <c r="E244" s="68"/>
    </row>
    <row r="245" spans="3:5" ht="12.75" customHeight="1">
      <c r="C245" s="67"/>
      <c r="E245" s="68"/>
    </row>
    <row r="246" spans="3:5" ht="12.75" customHeight="1">
      <c r="C246" s="67"/>
      <c r="E246" s="68"/>
    </row>
    <row r="247" spans="3:5" ht="12.75" customHeight="1">
      <c r="C247" s="67"/>
      <c r="E247" s="68"/>
    </row>
    <row r="248" spans="3:5" ht="12.75" customHeight="1">
      <c r="C248" s="67"/>
      <c r="E248" s="68"/>
    </row>
    <row r="249" spans="3:5" ht="12.75" customHeight="1">
      <c r="C249" s="67"/>
      <c r="E249" s="68"/>
    </row>
    <row r="250" spans="3:5" ht="12.75" customHeight="1">
      <c r="C250" s="67"/>
      <c r="E250" s="68"/>
    </row>
    <row r="251" spans="3:5" ht="12.75" customHeight="1">
      <c r="C251" s="67"/>
      <c r="E251" s="68"/>
    </row>
    <row r="252" spans="3:5" ht="12.75" customHeight="1">
      <c r="C252" s="67"/>
      <c r="E252" s="68"/>
    </row>
    <row r="253" spans="3:5" ht="12.75" customHeight="1">
      <c r="C253" s="67"/>
      <c r="E253" s="68"/>
    </row>
    <row r="254" spans="3:5" ht="12.75" customHeight="1">
      <c r="C254" s="67"/>
      <c r="E254" s="68"/>
    </row>
    <row r="255" spans="3:5" ht="12.75" customHeight="1">
      <c r="C255" s="67"/>
      <c r="E255" s="68"/>
    </row>
    <row r="256" spans="3:5" ht="12.75" customHeight="1">
      <c r="C256" s="67"/>
      <c r="E256" s="68"/>
    </row>
    <row r="257" spans="3:5" ht="12.75" customHeight="1">
      <c r="C257" s="67"/>
      <c r="E257" s="68"/>
    </row>
    <row r="258" spans="3:5" ht="12.75" customHeight="1">
      <c r="C258" s="67"/>
      <c r="E258" s="68"/>
    </row>
    <row r="259" spans="3:5" ht="12.75" customHeight="1">
      <c r="C259" s="67"/>
      <c r="E259" s="68"/>
    </row>
    <row r="260" spans="3:5" ht="12.75" customHeight="1">
      <c r="C260" s="67"/>
      <c r="E260" s="68"/>
    </row>
    <row r="261" spans="3:5" ht="12.75" customHeight="1">
      <c r="C261" s="67"/>
      <c r="E261" s="68"/>
    </row>
    <row r="262" spans="3:5" ht="12.75" customHeight="1">
      <c r="C262" s="67"/>
      <c r="E262" s="68"/>
    </row>
    <row r="263" spans="3:5" ht="12.75" customHeight="1">
      <c r="C263" s="67"/>
      <c r="E263" s="68"/>
    </row>
    <row r="264" spans="3:5" ht="12.75" customHeight="1">
      <c r="C264" s="67"/>
      <c r="E264" s="68"/>
    </row>
    <row r="265" spans="3:5" ht="12.75" customHeight="1">
      <c r="C265" s="67"/>
      <c r="E265" s="68"/>
    </row>
    <row r="266" spans="3:5" ht="12.75" customHeight="1">
      <c r="C266" s="67"/>
      <c r="E266" s="68"/>
    </row>
    <row r="267" spans="3:5" ht="12.75" customHeight="1">
      <c r="C267" s="67"/>
      <c r="E267" s="68"/>
    </row>
    <row r="268" spans="3:5" ht="12.75" customHeight="1">
      <c r="C268" s="67"/>
      <c r="E268" s="68"/>
    </row>
    <row r="269" spans="3:5" ht="12.75" customHeight="1">
      <c r="C269" s="67"/>
      <c r="E269" s="68"/>
    </row>
    <row r="270" spans="3:5" ht="12.75" customHeight="1">
      <c r="C270" s="67"/>
      <c r="E270" s="68"/>
    </row>
    <row r="271" spans="3:5" ht="12.75" customHeight="1">
      <c r="C271" s="67"/>
      <c r="E271" s="68"/>
    </row>
    <row r="272" spans="3:5" ht="12.75" customHeight="1">
      <c r="C272" s="67"/>
      <c r="E272" s="68"/>
    </row>
    <row r="273" spans="3:5" ht="12.75" customHeight="1">
      <c r="C273" s="67"/>
      <c r="E273" s="68"/>
    </row>
    <row r="274" spans="3:5" ht="12.75" customHeight="1">
      <c r="C274" s="67"/>
      <c r="E274" s="68"/>
    </row>
    <row r="275" spans="3:5" ht="12.75" customHeight="1">
      <c r="C275" s="67"/>
      <c r="E275" s="68"/>
    </row>
    <row r="276" spans="3:5" ht="12.75" customHeight="1">
      <c r="C276" s="67"/>
      <c r="E276" s="68"/>
    </row>
    <row r="277" spans="3:5" ht="12.75" customHeight="1">
      <c r="C277" s="67"/>
      <c r="E277" s="68"/>
    </row>
    <row r="278" spans="3:5" ht="12.75" customHeight="1">
      <c r="C278" s="67"/>
      <c r="E278" s="68"/>
    </row>
    <row r="279" spans="3:5" ht="12.75" customHeight="1">
      <c r="C279" s="67"/>
      <c r="E279" s="68"/>
    </row>
    <row r="280" spans="3:5" ht="12.75" customHeight="1">
      <c r="C280" s="67"/>
      <c r="E280" s="68"/>
    </row>
    <row r="281" spans="3:5" ht="12.75" customHeight="1">
      <c r="C281" s="67"/>
      <c r="E281" s="68"/>
    </row>
    <row r="282" spans="3:5" ht="12.75" customHeight="1">
      <c r="C282" s="67"/>
      <c r="E282" s="68"/>
    </row>
    <row r="283" spans="3:5" ht="12.75" customHeight="1">
      <c r="C283" s="67"/>
      <c r="E283" s="68"/>
    </row>
    <row r="284" spans="3:5" ht="12.75" customHeight="1">
      <c r="C284" s="67"/>
      <c r="E284" s="68"/>
    </row>
    <row r="285" spans="3:5" ht="12.75" customHeight="1">
      <c r="C285" s="67"/>
      <c r="E285" s="68"/>
    </row>
    <row r="286" spans="3:5" ht="12.75" customHeight="1">
      <c r="C286" s="67"/>
      <c r="E286" s="68"/>
    </row>
    <row r="287" spans="3:5" ht="12.75" customHeight="1">
      <c r="C287" s="67"/>
      <c r="E287" s="68"/>
    </row>
    <row r="288" spans="3:5" ht="12.75" customHeight="1">
      <c r="C288" s="67"/>
      <c r="E288" s="68"/>
    </row>
    <row r="289" spans="3:5" ht="12.75" customHeight="1">
      <c r="C289" s="67"/>
      <c r="E289" s="68"/>
    </row>
    <row r="290" spans="3:5" ht="12.75" customHeight="1">
      <c r="C290" s="67"/>
      <c r="E290" s="68"/>
    </row>
    <row r="291" spans="3:5" ht="12.75" customHeight="1">
      <c r="C291" s="67"/>
      <c r="E291" s="68"/>
    </row>
    <row r="292" spans="3:5" ht="12.75" customHeight="1">
      <c r="C292" s="67"/>
      <c r="E292" s="68"/>
    </row>
    <row r="293" spans="3:5" ht="12.75" customHeight="1">
      <c r="C293" s="67"/>
      <c r="E293" s="68"/>
    </row>
    <row r="294" spans="3:5" ht="12.75" customHeight="1">
      <c r="C294" s="67"/>
      <c r="E294" s="68"/>
    </row>
    <row r="295" spans="3:5" ht="12.75" customHeight="1">
      <c r="C295" s="67"/>
      <c r="E295" s="68"/>
    </row>
    <row r="296" spans="3:5" ht="12.75" customHeight="1">
      <c r="C296" s="67"/>
      <c r="E296" s="68"/>
    </row>
    <row r="297" spans="3:5" ht="12.75" customHeight="1">
      <c r="C297" s="67"/>
      <c r="E297" s="68"/>
    </row>
    <row r="298" spans="3:5" ht="12.75" customHeight="1">
      <c r="C298" s="67"/>
      <c r="E298" s="68"/>
    </row>
    <row r="299" spans="3:5" ht="12.75" customHeight="1">
      <c r="C299" s="67"/>
      <c r="E299" s="68"/>
    </row>
    <row r="300" spans="3:5" ht="12.75" customHeight="1">
      <c r="C300" s="67"/>
      <c r="E300" s="68"/>
    </row>
    <row r="301" spans="3:5" ht="12.75" customHeight="1">
      <c r="C301" s="67"/>
      <c r="E301" s="68"/>
    </row>
    <row r="302" spans="3:5" ht="12.75" customHeight="1">
      <c r="C302" s="67"/>
      <c r="E302" s="68"/>
    </row>
    <row r="303" spans="3:5" ht="12.75" customHeight="1">
      <c r="C303" s="67"/>
      <c r="E303" s="68"/>
    </row>
    <row r="304" spans="3:5" ht="12.75" customHeight="1">
      <c r="C304" s="67"/>
      <c r="E304" s="68"/>
    </row>
    <row r="305" spans="3:5" ht="12.75" customHeight="1">
      <c r="C305" s="67"/>
      <c r="E305" s="68"/>
    </row>
    <row r="306" spans="3:5" ht="12.75" customHeight="1">
      <c r="C306" s="67"/>
      <c r="E306" s="68"/>
    </row>
    <row r="307" spans="3:5" ht="12.75" customHeight="1">
      <c r="C307" s="67"/>
      <c r="E307" s="68"/>
    </row>
    <row r="308" spans="3:5" ht="12.75" customHeight="1">
      <c r="C308" s="67"/>
      <c r="E308" s="68"/>
    </row>
    <row r="309" spans="3:5" ht="12.75" customHeight="1">
      <c r="C309" s="67"/>
      <c r="E309" s="68"/>
    </row>
    <row r="310" spans="3:5" ht="12.75" customHeight="1">
      <c r="C310" s="67"/>
      <c r="E310" s="68"/>
    </row>
    <row r="311" spans="3:5" ht="12.75" customHeight="1">
      <c r="C311" s="67"/>
      <c r="E311" s="68"/>
    </row>
    <row r="312" spans="3:5" ht="12.75" customHeight="1">
      <c r="C312" s="67"/>
      <c r="E312" s="68"/>
    </row>
    <row r="313" spans="3:5" ht="12.75" customHeight="1">
      <c r="C313" s="67"/>
      <c r="E313" s="68"/>
    </row>
    <row r="314" spans="3:5" ht="12.75" customHeight="1">
      <c r="C314" s="67"/>
      <c r="E314" s="68"/>
    </row>
    <row r="315" spans="3:5" ht="12.75" customHeight="1">
      <c r="C315" s="67"/>
      <c r="E315" s="68"/>
    </row>
    <row r="316" spans="3:5" ht="12.75" customHeight="1">
      <c r="C316" s="67"/>
      <c r="E316" s="68"/>
    </row>
    <row r="317" spans="3:5" ht="12.75" customHeight="1">
      <c r="C317" s="67"/>
      <c r="E317" s="68"/>
    </row>
    <row r="318" spans="3:5" ht="12.75" customHeight="1">
      <c r="C318" s="67"/>
      <c r="E318" s="68"/>
    </row>
    <row r="319" spans="3:5" ht="12.75" customHeight="1">
      <c r="C319" s="67"/>
      <c r="E319" s="68"/>
    </row>
    <row r="320" spans="3:5" ht="12.75" customHeight="1">
      <c r="C320" s="67"/>
      <c r="E320" s="68"/>
    </row>
    <row r="321" spans="3:5" ht="12.75" customHeight="1">
      <c r="C321" s="67"/>
      <c r="E321" s="68"/>
    </row>
    <row r="322" spans="3:5" ht="12.75" customHeight="1">
      <c r="C322" s="67"/>
      <c r="E322" s="68"/>
    </row>
    <row r="323" spans="3:5" ht="12.75" customHeight="1">
      <c r="C323" s="67"/>
      <c r="E323" s="68"/>
    </row>
    <row r="324" spans="3:5" ht="12.75" customHeight="1">
      <c r="C324" s="67"/>
      <c r="E324" s="68"/>
    </row>
    <row r="325" spans="3:5" ht="12.75" customHeight="1">
      <c r="C325" s="67"/>
      <c r="E325" s="68"/>
    </row>
    <row r="326" spans="3:5" ht="12.75" customHeight="1">
      <c r="C326" s="67"/>
      <c r="E326" s="68"/>
    </row>
    <row r="327" spans="3:5" ht="12.75" customHeight="1">
      <c r="C327" s="67"/>
      <c r="E327" s="68"/>
    </row>
    <row r="328" spans="3:5" ht="12.75" customHeight="1">
      <c r="C328" s="67"/>
      <c r="E328" s="68"/>
    </row>
    <row r="329" spans="3:5" ht="12.75" customHeight="1">
      <c r="C329" s="67"/>
      <c r="E329" s="68"/>
    </row>
    <row r="330" spans="3:5" ht="12.75" customHeight="1">
      <c r="C330" s="67"/>
      <c r="E330" s="68"/>
    </row>
    <row r="331" spans="3:5" ht="12.75" customHeight="1">
      <c r="C331" s="67"/>
      <c r="E331" s="68"/>
    </row>
    <row r="332" spans="3:5" ht="12.75" customHeight="1">
      <c r="C332" s="67"/>
      <c r="E332" s="68"/>
    </row>
    <row r="333" spans="3:5" ht="12.75" customHeight="1">
      <c r="C333" s="67"/>
      <c r="E333" s="68"/>
    </row>
    <row r="334" spans="3:5" ht="12.75" customHeight="1">
      <c r="C334" s="67"/>
      <c r="E334" s="68"/>
    </row>
    <row r="335" spans="3:5" ht="12.75" customHeight="1">
      <c r="C335" s="67"/>
      <c r="E335" s="68"/>
    </row>
    <row r="336" spans="3:5" ht="12.75" customHeight="1">
      <c r="C336" s="67"/>
      <c r="E336" s="68"/>
    </row>
    <row r="337" spans="3:5" ht="12.75" customHeight="1">
      <c r="C337" s="67"/>
      <c r="E337" s="68"/>
    </row>
    <row r="338" spans="3:5" ht="12.75" customHeight="1">
      <c r="C338" s="67"/>
      <c r="E338" s="68"/>
    </row>
    <row r="339" spans="3:5" ht="12.75" customHeight="1">
      <c r="C339" s="67"/>
      <c r="E339" s="68"/>
    </row>
    <row r="340" spans="3:5" ht="12.75" customHeight="1">
      <c r="C340" s="67"/>
      <c r="E340" s="68"/>
    </row>
    <row r="341" spans="3:5" ht="12.75" customHeight="1">
      <c r="C341" s="67"/>
      <c r="E341" s="68"/>
    </row>
    <row r="342" spans="3:5" ht="12.75" customHeight="1">
      <c r="C342" s="67"/>
      <c r="E342" s="68"/>
    </row>
    <row r="343" spans="3:5" ht="12.75" customHeight="1">
      <c r="C343" s="67"/>
      <c r="E343" s="68"/>
    </row>
    <row r="344" spans="3:5" ht="12.75" customHeight="1">
      <c r="C344" s="67"/>
      <c r="E344" s="68"/>
    </row>
    <row r="345" spans="3:5" ht="12.75" customHeight="1">
      <c r="C345" s="67"/>
      <c r="E345" s="68"/>
    </row>
    <row r="346" spans="3:5" ht="12.75" customHeight="1">
      <c r="C346" s="67"/>
      <c r="E346" s="68"/>
    </row>
    <row r="347" spans="3:5" ht="12.75" customHeight="1">
      <c r="C347" s="67"/>
      <c r="E347" s="68"/>
    </row>
    <row r="348" spans="3:5" ht="12.75" customHeight="1">
      <c r="C348" s="67"/>
      <c r="E348" s="68"/>
    </row>
    <row r="349" spans="3:5" ht="12.75" customHeight="1">
      <c r="C349" s="67"/>
      <c r="E349" s="68"/>
    </row>
    <row r="350" spans="3:5" ht="12.75" customHeight="1">
      <c r="C350" s="67"/>
      <c r="E350" s="68"/>
    </row>
    <row r="351" spans="3:5" ht="12.75" customHeight="1">
      <c r="C351" s="67"/>
      <c r="E351" s="68"/>
    </row>
    <row r="352" spans="3:5" ht="12.75" customHeight="1">
      <c r="C352" s="67"/>
      <c r="E352" s="68"/>
    </row>
    <row r="353" spans="3:5" ht="12.75" customHeight="1">
      <c r="C353" s="67"/>
      <c r="E353" s="68"/>
    </row>
    <row r="354" spans="3:5" ht="12.75" customHeight="1">
      <c r="C354" s="67"/>
      <c r="E354" s="68"/>
    </row>
    <row r="355" spans="3:5" ht="12.75" customHeight="1">
      <c r="C355" s="67"/>
      <c r="E355" s="68"/>
    </row>
    <row r="356" spans="3:5" ht="12.75" customHeight="1">
      <c r="C356" s="67"/>
      <c r="E356" s="68"/>
    </row>
    <row r="357" spans="3:5" ht="12.75" customHeight="1">
      <c r="C357" s="67"/>
      <c r="E357" s="68"/>
    </row>
    <row r="358" spans="3:5" ht="12.75" customHeight="1">
      <c r="C358" s="67"/>
      <c r="E358" s="68"/>
    </row>
    <row r="359" spans="3:5" ht="12.75" customHeight="1">
      <c r="C359" s="67"/>
      <c r="E359" s="68"/>
    </row>
    <row r="360" spans="3:5" ht="12.75" customHeight="1">
      <c r="C360" s="67"/>
      <c r="E360" s="68"/>
    </row>
    <row r="361" spans="3:5" ht="12.75" customHeight="1">
      <c r="C361" s="67"/>
      <c r="E361" s="68"/>
    </row>
    <row r="362" spans="3:5" ht="12.75" customHeight="1">
      <c r="C362" s="67"/>
      <c r="E362" s="68"/>
    </row>
    <row r="363" spans="3:5" ht="12.75" customHeight="1">
      <c r="C363" s="67"/>
      <c r="E363" s="68"/>
    </row>
  </sheetData>
  <mergeCells count="115"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Z885"/>
  <sheetViews>
    <sheetView workbookViewId="0"/>
  </sheetViews>
  <sheetFormatPr defaultColWidth="12.7109375" defaultRowHeight="15.75" customHeight="1"/>
  <cols>
    <col min="1" max="1" width="5.7109375" customWidth="1"/>
    <col min="2" max="2" width="31.85546875" customWidth="1"/>
    <col min="3" max="3" width="31.28515625" customWidth="1"/>
    <col min="4" max="4" width="23.85546875" customWidth="1"/>
    <col min="5" max="5" width="23.7109375" customWidth="1"/>
    <col min="6" max="7" width="22.7109375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191" t="s">
        <v>251</v>
      </c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8.75">
      <c r="A4" s="48"/>
      <c r="B4" s="48"/>
      <c r="C4" s="49"/>
      <c r="D4" s="48"/>
      <c r="E4" s="48"/>
      <c r="F4" s="34"/>
      <c r="G4" s="34"/>
      <c r="H4" s="34"/>
      <c r="I4" s="4"/>
      <c r="J4" s="4"/>
      <c r="K4" s="4"/>
      <c r="L4" s="4"/>
      <c r="M4" s="4"/>
      <c r="N4" s="4"/>
      <c r="O4" s="4"/>
      <c r="P4" s="191" t="s">
        <v>1</v>
      </c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8.75">
      <c r="A5" s="48"/>
      <c r="B5" s="48"/>
      <c r="C5" s="48"/>
      <c r="D5" s="48"/>
      <c r="E5" s="48"/>
      <c r="F5" s="34"/>
      <c r="G5" s="34"/>
      <c r="H5" s="34"/>
      <c r="I5" s="4"/>
      <c r="J5" s="4"/>
      <c r="K5" s="4"/>
      <c r="L5" s="4"/>
      <c r="M5" s="4"/>
      <c r="N5" s="4"/>
      <c r="O5" s="4"/>
      <c r="P5" s="204" t="s">
        <v>2</v>
      </c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8.75">
      <c r="A6" s="48"/>
      <c r="B6" s="48"/>
      <c r="C6" s="48"/>
      <c r="D6" s="48"/>
      <c r="E6" s="48"/>
      <c r="F6" s="34"/>
      <c r="G6" s="34"/>
      <c r="H6" s="34"/>
      <c r="I6" s="4"/>
      <c r="J6" s="4"/>
      <c r="K6" s="4"/>
      <c r="L6" s="4"/>
      <c r="M6" s="4"/>
      <c r="N6" s="4"/>
      <c r="O6" s="4"/>
      <c r="P6" s="230" t="s">
        <v>356</v>
      </c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ht="18.75">
      <c r="A7" s="48"/>
      <c r="B7" s="48"/>
      <c r="C7" s="48"/>
      <c r="D7" s="48"/>
      <c r="E7" s="48"/>
      <c r="F7" s="34"/>
      <c r="G7" s="34"/>
      <c r="H7" s="3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48"/>
      <c r="F8" s="34"/>
      <c r="G8" s="34"/>
      <c r="H8" s="3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48"/>
      <c r="F9" s="34"/>
      <c r="G9" s="34"/>
      <c r="H9" s="3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48"/>
      <c r="F10" s="34"/>
      <c r="G10" s="34"/>
      <c r="H10" s="3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48"/>
      <c r="F11" s="34"/>
      <c r="G11" s="34"/>
      <c r="H11" s="3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48"/>
      <c r="F12" s="34"/>
      <c r="G12" s="34"/>
      <c r="H12" s="3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1.75">
      <c r="A13" s="231" t="s">
        <v>357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80"/>
    </row>
    <row r="14" spans="1:26" ht="22.5">
      <c r="A14" s="232" t="s">
        <v>236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81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07" t="s">
        <v>6</v>
      </c>
      <c r="B16" s="200" t="s">
        <v>358</v>
      </c>
      <c r="C16" s="200" t="s">
        <v>255</v>
      </c>
      <c r="D16" s="200" t="s">
        <v>359</v>
      </c>
      <c r="E16" s="200" t="s">
        <v>257</v>
      </c>
      <c r="F16" s="203" t="s">
        <v>360</v>
      </c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9"/>
    </row>
    <row r="17" spans="1:26" ht="56.25">
      <c r="A17" s="151"/>
      <c r="B17" s="151"/>
      <c r="C17" s="151"/>
      <c r="D17" s="151"/>
      <c r="E17" s="151"/>
      <c r="F17" s="50" t="s">
        <v>259</v>
      </c>
      <c r="G17" s="50" t="s">
        <v>361</v>
      </c>
      <c r="H17" s="203" t="s">
        <v>362</v>
      </c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9"/>
    </row>
    <row r="18" spans="1:26" ht="12.75">
      <c r="A18" s="226" t="s">
        <v>262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9"/>
    </row>
    <row r="19" spans="1:26" ht="18">
      <c r="A19" s="227" t="s">
        <v>48</v>
      </c>
      <c r="B19" s="195"/>
      <c r="C19" s="195"/>
      <c r="D19" s="195"/>
      <c r="E19" s="195"/>
      <c r="F19" s="195"/>
      <c r="G19" s="196"/>
      <c r="H19" s="82" t="s">
        <v>263</v>
      </c>
      <c r="I19" s="82" t="s">
        <v>264</v>
      </c>
      <c r="J19" s="82" t="s">
        <v>265</v>
      </c>
      <c r="K19" s="82" t="s">
        <v>266</v>
      </c>
      <c r="L19" s="82" t="s">
        <v>267</v>
      </c>
      <c r="M19" s="82" t="s">
        <v>268</v>
      </c>
      <c r="N19" s="82" t="s">
        <v>269</v>
      </c>
      <c r="O19" s="82" t="s">
        <v>270</v>
      </c>
      <c r="P19" s="82" t="s">
        <v>271</v>
      </c>
      <c r="Q19" s="82" t="s">
        <v>282</v>
      </c>
      <c r="R19" s="82" t="s">
        <v>265</v>
      </c>
      <c r="S19" s="82" t="s">
        <v>282</v>
      </c>
      <c r="T19" s="82" t="s">
        <v>273</v>
      </c>
      <c r="U19" s="82" t="s">
        <v>274</v>
      </c>
      <c r="V19" s="82" t="s">
        <v>275</v>
      </c>
      <c r="W19" s="82" t="s">
        <v>276</v>
      </c>
      <c r="X19" s="82" t="s">
        <v>277</v>
      </c>
      <c r="Y19" s="82" t="s">
        <v>278</v>
      </c>
      <c r="Z19" s="82" t="s">
        <v>279</v>
      </c>
    </row>
    <row r="20" spans="1:26" ht="18">
      <c r="A20" s="197"/>
      <c r="B20" s="198"/>
      <c r="C20" s="198"/>
      <c r="D20" s="198"/>
      <c r="E20" s="198"/>
      <c r="F20" s="198"/>
      <c r="G20" s="154"/>
      <c r="H20" s="82">
        <v>8</v>
      </c>
      <c r="I20" s="82">
        <v>8</v>
      </c>
      <c r="J20" s="82">
        <v>8</v>
      </c>
      <c r="K20" s="82">
        <v>8</v>
      </c>
      <c r="L20" s="82">
        <v>8</v>
      </c>
      <c r="M20" s="82">
        <v>8</v>
      </c>
      <c r="N20" s="82">
        <v>8</v>
      </c>
      <c r="O20" s="82">
        <v>8</v>
      </c>
      <c r="P20" s="82">
        <v>12</v>
      </c>
      <c r="Q20" s="82">
        <v>12</v>
      </c>
      <c r="R20" s="82">
        <v>16</v>
      </c>
      <c r="S20" s="82">
        <v>20</v>
      </c>
      <c r="T20" s="82">
        <v>4</v>
      </c>
      <c r="U20" s="82">
        <v>4</v>
      </c>
      <c r="V20" s="82">
        <v>4</v>
      </c>
      <c r="W20" s="82">
        <v>4</v>
      </c>
      <c r="X20" s="82">
        <v>5</v>
      </c>
      <c r="Y20" s="82">
        <v>5</v>
      </c>
      <c r="Z20" s="82">
        <v>4</v>
      </c>
    </row>
    <row r="21" spans="1:26" ht="18">
      <c r="A21" s="83">
        <v>1</v>
      </c>
      <c r="B21" s="82" t="s">
        <v>280</v>
      </c>
      <c r="C21" s="84" t="s">
        <v>281</v>
      </c>
      <c r="D21" s="82">
        <v>3</v>
      </c>
      <c r="E21" s="82" t="s">
        <v>52</v>
      </c>
      <c r="F21" s="85">
        <f>Q21/Q20</f>
        <v>525</v>
      </c>
      <c r="G21" s="85">
        <f t="shared" ref="G21:G22" si="0">Q21*10/100</f>
        <v>630</v>
      </c>
      <c r="H21" s="85"/>
      <c r="I21" s="85"/>
      <c r="J21" s="85"/>
      <c r="K21" s="85"/>
      <c r="L21" s="85"/>
      <c r="M21" s="85"/>
      <c r="N21" s="85"/>
      <c r="O21" s="85"/>
      <c r="P21" s="85"/>
      <c r="Q21" s="85">
        <v>6300</v>
      </c>
      <c r="R21" s="85"/>
      <c r="S21" s="85"/>
      <c r="T21" s="85"/>
      <c r="U21" s="85"/>
      <c r="V21" s="85"/>
      <c r="W21" s="85"/>
      <c r="X21" s="85"/>
      <c r="Y21" s="85"/>
      <c r="Z21" s="85"/>
    </row>
    <row r="22" spans="1:26" ht="18">
      <c r="A22" s="83">
        <v>2</v>
      </c>
      <c r="B22" s="82" t="s">
        <v>280</v>
      </c>
      <c r="C22" s="84" t="s">
        <v>281</v>
      </c>
      <c r="D22" s="82">
        <v>3</v>
      </c>
      <c r="E22" s="82" t="s">
        <v>52</v>
      </c>
      <c r="F22" s="85">
        <f>Q22/Q20</f>
        <v>525</v>
      </c>
      <c r="G22" s="85">
        <f t="shared" si="0"/>
        <v>630</v>
      </c>
      <c r="H22" s="85"/>
      <c r="I22" s="85"/>
      <c r="J22" s="85"/>
      <c r="K22" s="85"/>
      <c r="L22" s="85"/>
      <c r="M22" s="85"/>
      <c r="N22" s="85"/>
      <c r="O22" s="85"/>
      <c r="P22" s="85"/>
      <c r="Q22" s="85">
        <v>6300</v>
      </c>
      <c r="R22" s="85"/>
      <c r="S22" s="85"/>
      <c r="T22" s="85"/>
      <c r="U22" s="85"/>
      <c r="V22" s="85"/>
      <c r="W22" s="85"/>
      <c r="X22" s="85"/>
      <c r="Y22" s="85"/>
      <c r="Z22" s="85"/>
    </row>
    <row r="23" spans="1:26" ht="18">
      <c r="A23" s="83">
        <v>3</v>
      </c>
      <c r="B23" s="82" t="s">
        <v>280</v>
      </c>
      <c r="C23" s="84" t="s">
        <v>281</v>
      </c>
      <c r="D23" s="82">
        <v>5</v>
      </c>
      <c r="E23" s="82" t="s">
        <v>52</v>
      </c>
      <c r="F23" s="85">
        <f>S23/S20</f>
        <v>410</v>
      </c>
      <c r="G23" s="85">
        <f t="shared" ref="G23:G24" si="1">S23*10/100</f>
        <v>820</v>
      </c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>
        <v>8200</v>
      </c>
      <c r="T23" s="85"/>
      <c r="U23" s="85"/>
      <c r="V23" s="85"/>
      <c r="W23" s="85"/>
      <c r="X23" s="85"/>
      <c r="Y23" s="85"/>
      <c r="Z23" s="85"/>
    </row>
    <row r="24" spans="1:26" ht="18">
      <c r="A24" s="83">
        <v>4</v>
      </c>
      <c r="B24" s="82" t="s">
        <v>280</v>
      </c>
      <c r="C24" s="84" t="s">
        <v>281</v>
      </c>
      <c r="D24" s="82">
        <v>5</v>
      </c>
      <c r="E24" s="82" t="s">
        <v>52</v>
      </c>
      <c r="F24" s="85">
        <f>S24/S20</f>
        <v>410</v>
      </c>
      <c r="G24" s="85">
        <f t="shared" si="1"/>
        <v>820</v>
      </c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>
        <v>8200</v>
      </c>
      <c r="T24" s="85"/>
      <c r="U24" s="85"/>
      <c r="V24" s="85"/>
      <c r="W24" s="85"/>
      <c r="X24" s="85"/>
      <c r="Y24" s="85"/>
      <c r="Z24" s="85"/>
    </row>
    <row r="25" spans="1:26" ht="18">
      <c r="A25" s="83">
        <v>5</v>
      </c>
      <c r="B25" s="82" t="s">
        <v>283</v>
      </c>
      <c r="C25" s="84" t="s">
        <v>281</v>
      </c>
      <c r="D25" s="82">
        <v>2</v>
      </c>
      <c r="E25" s="82" t="s">
        <v>52</v>
      </c>
      <c r="F25" s="85">
        <f>I25/I20</f>
        <v>725</v>
      </c>
      <c r="G25" s="85">
        <f>I25*10/100</f>
        <v>580</v>
      </c>
      <c r="H25" s="85"/>
      <c r="I25" s="85">
        <v>5800</v>
      </c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</row>
    <row r="26" spans="1:26" ht="18">
      <c r="A26" s="227" t="s">
        <v>75</v>
      </c>
      <c r="B26" s="195"/>
      <c r="C26" s="195"/>
      <c r="D26" s="195"/>
      <c r="E26" s="195"/>
      <c r="F26" s="195"/>
      <c r="G26" s="196"/>
      <c r="H26" s="82" t="s">
        <v>263</v>
      </c>
      <c r="I26" s="82" t="s">
        <v>264</v>
      </c>
      <c r="J26" s="82" t="s">
        <v>265</v>
      </c>
      <c r="K26" s="82" t="s">
        <v>266</v>
      </c>
      <c r="L26" s="82" t="s">
        <v>267</v>
      </c>
      <c r="M26" s="82" t="s">
        <v>268</v>
      </c>
      <c r="N26" s="82" t="s">
        <v>269</v>
      </c>
      <c r="O26" s="82" t="s">
        <v>270</v>
      </c>
      <c r="P26" s="82" t="s">
        <v>271</v>
      </c>
      <c r="Q26" s="82" t="s">
        <v>272</v>
      </c>
      <c r="R26" s="82" t="s">
        <v>265</v>
      </c>
      <c r="S26" s="82" t="s">
        <v>272</v>
      </c>
      <c r="T26" s="82" t="s">
        <v>273</v>
      </c>
      <c r="U26" s="82" t="s">
        <v>274</v>
      </c>
      <c r="V26" s="82" t="s">
        <v>275</v>
      </c>
      <c r="W26" s="82" t="s">
        <v>276</v>
      </c>
      <c r="X26" s="82" t="s">
        <v>277</v>
      </c>
      <c r="Y26" s="82" t="s">
        <v>278</v>
      </c>
      <c r="Z26" s="82" t="s">
        <v>279</v>
      </c>
    </row>
    <row r="27" spans="1:26" ht="18">
      <c r="A27" s="197"/>
      <c r="B27" s="198"/>
      <c r="C27" s="198"/>
      <c r="D27" s="198"/>
      <c r="E27" s="198"/>
      <c r="F27" s="198"/>
      <c r="G27" s="154"/>
      <c r="H27" s="82">
        <v>8</v>
      </c>
      <c r="I27" s="82">
        <v>8</v>
      </c>
      <c r="J27" s="82">
        <v>8</v>
      </c>
      <c r="K27" s="82">
        <v>8</v>
      </c>
      <c r="L27" s="82">
        <v>8</v>
      </c>
      <c r="M27" s="82">
        <v>8</v>
      </c>
      <c r="N27" s="82">
        <v>8</v>
      </c>
      <c r="O27" s="82">
        <v>8</v>
      </c>
      <c r="P27" s="82">
        <v>12</v>
      </c>
      <c r="Q27" s="82">
        <v>12</v>
      </c>
      <c r="R27" s="82">
        <v>16</v>
      </c>
      <c r="S27" s="82">
        <v>24</v>
      </c>
      <c r="T27" s="82">
        <v>4</v>
      </c>
      <c r="U27" s="82">
        <v>4</v>
      </c>
      <c r="V27" s="82">
        <v>4</v>
      </c>
      <c r="W27" s="82">
        <v>4</v>
      </c>
      <c r="X27" s="82">
        <v>4</v>
      </c>
      <c r="Y27" s="82">
        <v>4</v>
      </c>
      <c r="Z27" s="82">
        <v>4</v>
      </c>
    </row>
    <row r="28" spans="1:26" ht="18">
      <c r="A28" s="86">
        <v>1</v>
      </c>
      <c r="B28" s="87" t="s">
        <v>283</v>
      </c>
      <c r="C28" s="88" t="s">
        <v>281</v>
      </c>
      <c r="D28" s="88">
        <v>2</v>
      </c>
      <c r="E28" s="87" t="s">
        <v>190</v>
      </c>
      <c r="F28" s="89">
        <f>J28/J27</f>
        <v>750</v>
      </c>
      <c r="G28" s="89">
        <f>J28*10/100</f>
        <v>600</v>
      </c>
      <c r="H28" s="89"/>
      <c r="I28" s="89"/>
      <c r="J28" s="89">
        <v>6000</v>
      </c>
      <c r="K28" s="89"/>
      <c r="L28" s="89"/>
      <c r="M28" s="89"/>
      <c r="N28" s="89"/>
      <c r="O28" s="89"/>
      <c r="P28" s="89"/>
      <c r="Q28" s="89"/>
      <c r="R28" s="89"/>
      <c r="S28" s="89"/>
      <c r="T28" s="89">
        <v>3700</v>
      </c>
      <c r="U28" s="89"/>
      <c r="V28" s="89">
        <v>3700</v>
      </c>
      <c r="W28" s="89"/>
      <c r="X28" s="89"/>
      <c r="Y28" s="89"/>
      <c r="Z28" s="89"/>
    </row>
    <row r="29" spans="1:26" ht="18">
      <c r="A29" s="227" t="s">
        <v>146</v>
      </c>
      <c r="B29" s="195"/>
      <c r="C29" s="195"/>
      <c r="D29" s="195"/>
      <c r="E29" s="195"/>
      <c r="F29" s="195"/>
      <c r="G29" s="196"/>
      <c r="H29" s="82" t="s">
        <v>263</v>
      </c>
      <c r="I29" s="82" t="s">
        <v>264</v>
      </c>
      <c r="J29" s="82" t="s">
        <v>265</v>
      </c>
      <c r="K29" s="82" t="s">
        <v>266</v>
      </c>
      <c r="L29" s="82" t="s">
        <v>267</v>
      </c>
      <c r="M29" s="82" t="s">
        <v>268</v>
      </c>
      <c r="N29" s="82" t="s">
        <v>269</v>
      </c>
      <c r="O29" s="82" t="s">
        <v>270</v>
      </c>
      <c r="P29" s="82" t="s">
        <v>271</v>
      </c>
      <c r="Q29" s="82" t="s">
        <v>272</v>
      </c>
      <c r="R29" s="82" t="s">
        <v>265</v>
      </c>
      <c r="S29" s="82" t="s">
        <v>272</v>
      </c>
      <c r="T29" s="82" t="s">
        <v>273</v>
      </c>
      <c r="U29" s="82" t="s">
        <v>274</v>
      </c>
      <c r="V29" s="82" t="s">
        <v>275</v>
      </c>
      <c r="W29" s="82" t="s">
        <v>276</v>
      </c>
      <c r="X29" s="82" t="s">
        <v>277</v>
      </c>
      <c r="Y29" s="82" t="s">
        <v>278</v>
      </c>
      <c r="Z29" s="82" t="s">
        <v>279</v>
      </c>
    </row>
    <row r="30" spans="1:26" ht="18">
      <c r="A30" s="197"/>
      <c r="B30" s="198"/>
      <c r="C30" s="198"/>
      <c r="D30" s="198"/>
      <c r="E30" s="198"/>
      <c r="F30" s="198"/>
      <c r="G30" s="154"/>
      <c r="H30" s="82">
        <v>8</v>
      </c>
      <c r="I30" s="82">
        <v>8</v>
      </c>
      <c r="J30" s="82">
        <v>8</v>
      </c>
      <c r="K30" s="82">
        <v>8</v>
      </c>
      <c r="L30" s="82">
        <v>8</v>
      </c>
      <c r="M30" s="82">
        <v>8</v>
      </c>
      <c r="N30" s="82">
        <v>8</v>
      </c>
      <c r="O30" s="82">
        <v>8</v>
      </c>
      <c r="P30" s="82">
        <v>12</v>
      </c>
      <c r="Q30" s="82">
        <v>12</v>
      </c>
      <c r="R30" s="82">
        <v>16</v>
      </c>
      <c r="S30" s="82">
        <v>24</v>
      </c>
      <c r="T30" s="82">
        <v>4</v>
      </c>
      <c r="U30" s="82">
        <v>4</v>
      </c>
      <c r="V30" s="82">
        <v>4</v>
      </c>
      <c r="W30" s="82">
        <v>4</v>
      </c>
      <c r="X30" s="82">
        <v>4</v>
      </c>
      <c r="Y30" s="82">
        <v>4</v>
      </c>
      <c r="Z30" s="82">
        <v>4</v>
      </c>
    </row>
    <row r="31" spans="1:26" ht="18">
      <c r="A31" s="83">
        <v>1</v>
      </c>
      <c r="B31" s="82" t="s">
        <v>280</v>
      </c>
      <c r="C31" s="84" t="s">
        <v>281</v>
      </c>
      <c r="D31" s="84">
        <v>2</v>
      </c>
      <c r="E31" s="82" t="s">
        <v>34</v>
      </c>
      <c r="F31" s="85">
        <f>O31/O30</f>
        <v>625</v>
      </c>
      <c r="G31" s="85">
        <f>O31*10/100</f>
        <v>500</v>
      </c>
      <c r="H31" s="85"/>
      <c r="I31" s="85"/>
      <c r="J31" s="85"/>
      <c r="K31" s="85"/>
      <c r="L31" s="85"/>
      <c r="M31" s="85"/>
      <c r="N31" s="85"/>
      <c r="O31" s="85">
        <v>5000</v>
      </c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</row>
    <row r="32" spans="1:26" ht="18">
      <c r="A32" s="229" t="s">
        <v>295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9"/>
    </row>
    <row r="33" spans="1:26" ht="18">
      <c r="A33" s="227" t="s">
        <v>120</v>
      </c>
      <c r="B33" s="195"/>
      <c r="C33" s="195"/>
      <c r="D33" s="195"/>
      <c r="E33" s="195"/>
      <c r="F33" s="195"/>
      <c r="G33" s="196"/>
      <c r="H33" s="82" t="s">
        <v>263</v>
      </c>
      <c r="I33" s="82" t="s">
        <v>264</v>
      </c>
      <c r="J33" s="82" t="s">
        <v>265</v>
      </c>
      <c r="K33" s="82" t="s">
        <v>266</v>
      </c>
      <c r="L33" s="82" t="s">
        <v>267</v>
      </c>
      <c r="M33" s="82" t="s">
        <v>268</v>
      </c>
      <c r="N33" s="82" t="s">
        <v>269</v>
      </c>
      <c r="O33" s="82" t="s">
        <v>296</v>
      </c>
      <c r="P33" s="82" t="s">
        <v>271</v>
      </c>
      <c r="Q33" s="82" t="s">
        <v>272</v>
      </c>
      <c r="R33" s="82" t="s">
        <v>265</v>
      </c>
      <c r="S33" s="82" t="s">
        <v>272</v>
      </c>
      <c r="T33" s="82" t="s">
        <v>273</v>
      </c>
      <c r="U33" s="82" t="s">
        <v>274</v>
      </c>
      <c r="V33" s="82" t="s">
        <v>275</v>
      </c>
      <c r="W33" s="82" t="s">
        <v>276</v>
      </c>
      <c r="X33" s="82" t="s">
        <v>277</v>
      </c>
      <c r="Y33" s="82" t="s">
        <v>278</v>
      </c>
      <c r="Z33" s="82" t="s">
        <v>279</v>
      </c>
    </row>
    <row r="34" spans="1:26" ht="18">
      <c r="A34" s="197"/>
      <c r="B34" s="198"/>
      <c r="C34" s="198"/>
      <c r="D34" s="198"/>
      <c r="E34" s="198"/>
      <c r="F34" s="198"/>
      <c r="G34" s="154"/>
      <c r="H34" s="82">
        <v>8</v>
      </c>
      <c r="I34" s="82">
        <v>8</v>
      </c>
      <c r="J34" s="82">
        <v>8</v>
      </c>
      <c r="K34" s="82">
        <v>8</v>
      </c>
      <c r="L34" s="82">
        <v>8</v>
      </c>
      <c r="M34" s="82">
        <v>8</v>
      </c>
      <c r="N34" s="82">
        <v>8</v>
      </c>
      <c r="O34" s="82">
        <v>8</v>
      </c>
      <c r="P34" s="82">
        <v>12</v>
      </c>
      <c r="Q34" s="82">
        <v>12</v>
      </c>
      <c r="R34" s="82">
        <v>16</v>
      </c>
      <c r="S34" s="82">
        <v>24</v>
      </c>
      <c r="T34" s="82">
        <v>4</v>
      </c>
      <c r="U34" s="82">
        <v>4</v>
      </c>
      <c r="V34" s="82">
        <v>4</v>
      </c>
      <c r="W34" s="82">
        <v>4</v>
      </c>
      <c r="X34" s="82">
        <v>4</v>
      </c>
      <c r="Y34" s="82">
        <v>4</v>
      </c>
      <c r="Z34" s="82">
        <v>4</v>
      </c>
    </row>
    <row r="35" spans="1:26" ht="18">
      <c r="A35" s="83">
        <v>3</v>
      </c>
      <c r="B35" s="82" t="s">
        <v>283</v>
      </c>
      <c r="C35" s="84" t="s">
        <v>297</v>
      </c>
      <c r="D35" s="82">
        <v>1</v>
      </c>
      <c r="E35" s="87" t="s">
        <v>34</v>
      </c>
      <c r="F35" s="89">
        <f>W35/W34</f>
        <v>775</v>
      </c>
      <c r="G35" s="89">
        <f>W35*20/100</f>
        <v>620</v>
      </c>
      <c r="H35" s="85"/>
      <c r="I35" s="85"/>
      <c r="J35" s="85"/>
      <c r="K35" s="85"/>
      <c r="L35" s="82"/>
      <c r="M35" s="82"/>
      <c r="N35" s="82"/>
      <c r="O35" s="85"/>
      <c r="P35" s="85"/>
      <c r="Q35" s="82"/>
      <c r="R35" s="85"/>
      <c r="S35" s="82"/>
      <c r="T35" s="85"/>
      <c r="U35" s="85"/>
      <c r="V35" s="85"/>
      <c r="W35" s="85">
        <v>3100</v>
      </c>
      <c r="X35" s="82"/>
      <c r="Y35" s="85"/>
      <c r="Z35" s="82"/>
    </row>
    <row r="36" spans="1:26" ht="18">
      <c r="A36" s="229" t="s">
        <v>306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  <c r="O36" s="168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9"/>
    </row>
    <row r="37" spans="1:26" ht="18">
      <c r="A37" s="227" t="s">
        <v>308</v>
      </c>
      <c r="B37" s="195"/>
      <c r="C37" s="195"/>
      <c r="D37" s="195"/>
      <c r="E37" s="195"/>
      <c r="F37" s="195"/>
      <c r="G37" s="196"/>
      <c r="H37" s="82" t="s">
        <v>265</v>
      </c>
      <c r="I37" s="82" t="s">
        <v>264</v>
      </c>
      <c r="J37" s="82" t="s">
        <v>265</v>
      </c>
      <c r="K37" s="82" t="s">
        <v>266</v>
      </c>
      <c r="L37" s="82" t="s">
        <v>267</v>
      </c>
      <c r="M37" s="82" t="s">
        <v>268</v>
      </c>
      <c r="N37" s="82" t="s">
        <v>269</v>
      </c>
      <c r="O37" s="82" t="s">
        <v>270</v>
      </c>
      <c r="P37" s="82" t="s">
        <v>271</v>
      </c>
      <c r="Q37" s="82" t="s">
        <v>272</v>
      </c>
      <c r="R37" s="82" t="s">
        <v>265</v>
      </c>
      <c r="S37" s="82" t="s">
        <v>272</v>
      </c>
      <c r="T37" s="82" t="s">
        <v>273</v>
      </c>
      <c r="U37" s="82" t="s">
        <v>274</v>
      </c>
      <c r="V37" s="82" t="s">
        <v>275</v>
      </c>
      <c r="W37" s="82" t="s">
        <v>276</v>
      </c>
      <c r="X37" s="82" t="s">
        <v>277</v>
      </c>
      <c r="Y37" s="82" t="s">
        <v>278</v>
      </c>
      <c r="Z37" s="82" t="s">
        <v>279</v>
      </c>
    </row>
    <row r="38" spans="1:26" ht="18">
      <c r="A38" s="197"/>
      <c r="B38" s="198"/>
      <c r="C38" s="198"/>
      <c r="D38" s="198"/>
      <c r="E38" s="198"/>
      <c r="F38" s="198"/>
      <c r="G38" s="154"/>
      <c r="H38" s="82">
        <v>8</v>
      </c>
      <c r="I38" s="82">
        <v>8</v>
      </c>
      <c r="J38" s="82">
        <v>8</v>
      </c>
      <c r="K38" s="82">
        <v>8</v>
      </c>
      <c r="L38" s="82">
        <v>8</v>
      </c>
      <c r="M38" s="82">
        <v>8</v>
      </c>
      <c r="N38" s="82">
        <v>8</v>
      </c>
      <c r="O38" s="82">
        <v>8</v>
      </c>
      <c r="P38" s="82">
        <v>12</v>
      </c>
      <c r="Q38" s="82">
        <v>12</v>
      </c>
      <c r="R38" s="82">
        <v>16</v>
      </c>
      <c r="S38" s="82">
        <v>24</v>
      </c>
      <c r="T38" s="82">
        <v>4</v>
      </c>
      <c r="U38" s="82">
        <v>4</v>
      </c>
      <c r="V38" s="82">
        <v>4</v>
      </c>
      <c r="W38" s="82">
        <v>4</v>
      </c>
      <c r="X38" s="82">
        <v>4</v>
      </c>
      <c r="Y38" s="82">
        <v>4</v>
      </c>
      <c r="Z38" s="82">
        <v>4</v>
      </c>
    </row>
    <row r="39" spans="1:26" ht="18">
      <c r="A39" s="83">
        <v>1</v>
      </c>
      <c r="B39" s="82" t="s">
        <v>290</v>
      </c>
      <c r="C39" s="82" t="s">
        <v>307</v>
      </c>
      <c r="D39" s="82">
        <v>2</v>
      </c>
      <c r="E39" s="82" t="s">
        <v>142</v>
      </c>
      <c r="F39" s="85">
        <f>I39/H38</f>
        <v>562.5</v>
      </c>
      <c r="G39" s="85">
        <f t="shared" ref="G39:G40" si="2">I39*10/100</f>
        <v>450</v>
      </c>
      <c r="H39" s="85"/>
      <c r="I39" s="85">
        <v>4500</v>
      </c>
      <c r="J39" s="85"/>
      <c r="K39" s="82"/>
      <c r="L39" s="82"/>
      <c r="M39" s="85"/>
      <c r="N39" s="82"/>
      <c r="O39" s="85"/>
      <c r="P39" s="85"/>
      <c r="Q39" s="82"/>
      <c r="R39" s="85"/>
      <c r="S39" s="82"/>
      <c r="T39" s="82"/>
      <c r="U39" s="82"/>
      <c r="V39" s="82"/>
      <c r="W39" s="82"/>
      <c r="X39" s="85"/>
      <c r="Y39" s="82"/>
      <c r="Z39" s="82"/>
    </row>
    <row r="40" spans="1:26" ht="13.5" customHeight="1">
      <c r="A40" s="83">
        <v>2</v>
      </c>
      <c r="B40" s="82" t="s">
        <v>290</v>
      </c>
      <c r="C40" s="82" t="s">
        <v>307</v>
      </c>
      <c r="D40" s="82">
        <v>2</v>
      </c>
      <c r="E40" s="82" t="s">
        <v>142</v>
      </c>
      <c r="F40" s="85">
        <f>I40/H38</f>
        <v>562.5</v>
      </c>
      <c r="G40" s="85">
        <f t="shared" si="2"/>
        <v>450</v>
      </c>
      <c r="H40" s="85"/>
      <c r="I40" s="85">
        <v>4500</v>
      </c>
      <c r="J40" s="85"/>
      <c r="K40" s="82"/>
      <c r="L40" s="82"/>
      <c r="M40" s="85"/>
      <c r="N40" s="82"/>
      <c r="O40" s="85"/>
      <c r="P40" s="85"/>
      <c r="Q40" s="82"/>
      <c r="R40" s="85"/>
      <c r="S40" s="82"/>
      <c r="T40" s="82"/>
      <c r="U40" s="82"/>
      <c r="V40" s="82"/>
      <c r="W40" s="82"/>
      <c r="X40" s="85"/>
      <c r="Y40" s="82"/>
      <c r="Z40" s="82"/>
    </row>
    <row r="41" spans="1:26" ht="13.5" customHeight="1">
      <c r="A41" s="226" t="s">
        <v>363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  <c r="Y41" s="168"/>
      <c r="Z41" s="169"/>
    </row>
    <row r="42" spans="1:26" ht="56.25">
      <c r="A42" s="228" t="s">
        <v>330</v>
      </c>
      <c r="B42" s="195"/>
      <c r="C42" s="195"/>
      <c r="D42" s="195"/>
      <c r="E42" s="195"/>
      <c r="F42" s="195"/>
      <c r="G42" s="196"/>
      <c r="H42" s="82" t="s">
        <v>265</v>
      </c>
      <c r="I42" s="90" t="s">
        <v>285</v>
      </c>
      <c r="J42" s="90" t="s">
        <v>286</v>
      </c>
      <c r="K42" s="90" t="s">
        <v>265</v>
      </c>
      <c r="L42" s="90" t="s">
        <v>271</v>
      </c>
      <c r="M42" s="90" t="s">
        <v>364</v>
      </c>
      <c r="N42" s="90" t="s">
        <v>365</v>
      </c>
      <c r="O42" s="90" t="s">
        <v>288</v>
      </c>
      <c r="P42" s="90" t="s">
        <v>366</v>
      </c>
      <c r="Q42" s="90" t="s">
        <v>367</v>
      </c>
      <c r="R42" s="90" t="s">
        <v>368</v>
      </c>
      <c r="S42" s="90" t="s">
        <v>267</v>
      </c>
      <c r="T42" s="90" t="s">
        <v>273</v>
      </c>
      <c r="U42" s="90" t="s">
        <v>274</v>
      </c>
      <c r="V42" s="90" t="s">
        <v>275</v>
      </c>
      <c r="W42" s="90" t="s">
        <v>276</v>
      </c>
      <c r="X42" s="90" t="s">
        <v>277</v>
      </c>
      <c r="Y42" s="90" t="s">
        <v>278</v>
      </c>
      <c r="Z42" s="90" t="s">
        <v>279</v>
      </c>
    </row>
    <row r="43" spans="1:26" ht="18">
      <c r="A43" s="197"/>
      <c r="B43" s="198"/>
      <c r="C43" s="198"/>
      <c r="D43" s="198"/>
      <c r="E43" s="198"/>
      <c r="F43" s="198"/>
      <c r="G43" s="154"/>
      <c r="H43" s="82">
        <v>8</v>
      </c>
      <c r="I43" s="91">
        <v>8</v>
      </c>
      <c r="J43" s="91">
        <v>8</v>
      </c>
      <c r="K43" s="91">
        <v>8</v>
      </c>
      <c r="L43" s="91">
        <v>8</v>
      </c>
      <c r="M43" s="91">
        <v>5</v>
      </c>
      <c r="N43" s="91">
        <v>8</v>
      </c>
      <c r="O43" s="91">
        <v>8</v>
      </c>
      <c r="P43" s="91">
        <v>8</v>
      </c>
      <c r="Q43" s="91">
        <v>8</v>
      </c>
      <c r="R43" s="91">
        <v>8</v>
      </c>
      <c r="S43" s="91">
        <v>8</v>
      </c>
      <c r="T43" s="91">
        <v>4</v>
      </c>
      <c r="U43" s="91">
        <v>4</v>
      </c>
      <c r="V43" s="91">
        <v>4</v>
      </c>
      <c r="W43" s="91">
        <v>4</v>
      </c>
      <c r="X43" s="91">
        <v>4</v>
      </c>
      <c r="Y43" s="91">
        <v>4</v>
      </c>
      <c r="Z43" s="91">
        <v>4</v>
      </c>
    </row>
    <row r="44" spans="1:26" ht="18.75">
      <c r="A44" s="90">
        <v>1</v>
      </c>
      <c r="B44" s="90" t="s">
        <v>280</v>
      </c>
      <c r="C44" s="92" t="s">
        <v>369</v>
      </c>
      <c r="D44" s="93" t="s">
        <v>370</v>
      </c>
      <c r="E44" s="92" t="s">
        <v>334</v>
      </c>
      <c r="F44" s="94">
        <f>M44/M43</f>
        <v>1450</v>
      </c>
      <c r="G44" s="94" t="s">
        <v>371</v>
      </c>
      <c r="H44" s="94"/>
      <c r="I44" s="94"/>
      <c r="J44" s="94"/>
      <c r="K44" s="94"/>
      <c r="L44" s="94"/>
      <c r="M44" s="94">
        <v>7250</v>
      </c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</row>
    <row r="45" spans="1:26" ht="18.75">
      <c r="A45" s="90">
        <v>2</v>
      </c>
      <c r="B45" s="90" t="s">
        <v>280</v>
      </c>
      <c r="C45" s="92" t="s">
        <v>369</v>
      </c>
      <c r="D45" s="93" t="s">
        <v>370</v>
      </c>
      <c r="E45" s="92" t="s">
        <v>334</v>
      </c>
      <c r="F45" s="94">
        <f>M45/M43</f>
        <v>1450</v>
      </c>
      <c r="G45" s="94" t="s">
        <v>371</v>
      </c>
      <c r="H45" s="94"/>
      <c r="I45" s="94"/>
      <c r="J45" s="94"/>
      <c r="K45" s="94"/>
      <c r="L45" s="94"/>
      <c r="M45" s="94">
        <v>7250</v>
      </c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</row>
    <row r="46" spans="1:26" ht="18.75">
      <c r="A46" s="90">
        <v>3</v>
      </c>
      <c r="B46" s="90" t="s">
        <v>280</v>
      </c>
      <c r="C46" s="92" t="s">
        <v>369</v>
      </c>
      <c r="D46" s="93" t="s">
        <v>370</v>
      </c>
      <c r="E46" s="92" t="s">
        <v>334</v>
      </c>
      <c r="F46" s="94">
        <f>M46/M43</f>
        <v>1450</v>
      </c>
      <c r="G46" s="94" t="s">
        <v>371</v>
      </c>
      <c r="H46" s="94"/>
      <c r="I46" s="94"/>
      <c r="J46" s="94"/>
      <c r="K46" s="94"/>
      <c r="L46" s="94"/>
      <c r="M46" s="94">
        <v>7250</v>
      </c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ht="18.75">
      <c r="A47" s="90">
        <v>4</v>
      </c>
      <c r="B47" s="90" t="s">
        <v>280</v>
      </c>
      <c r="C47" s="92" t="s">
        <v>369</v>
      </c>
      <c r="D47" s="93" t="s">
        <v>370</v>
      </c>
      <c r="E47" s="92" t="s">
        <v>334</v>
      </c>
      <c r="F47" s="94">
        <f>M47/M43</f>
        <v>1450</v>
      </c>
      <c r="G47" s="94" t="s">
        <v>371</v>
      </c>
      <c r="H47" s="94"/>
      <c r="I47" s="94"/>
      <c r="J47" s="94"/>
      <c r="K47" s="94"/>
      <c r="L47" s="94"/>
      <c r="M47" s="94">
        <v>7250</v>
      </c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ht="18.75">
      <c r="A48" s="90">
        <v>5</v>
      </c>
      <c r="B48" s="90" t="s">
        <v>280</v>
      </c>
      <c r="C48" s="92" t="s">
        <v>369</v>
      </c>
      <c r="D48" s="93" t="s">
        <v>370</v>
      </c>
      <c r="E48" s="92" t="s">
        <v>334</v>
      </c>
      <c r="F48" s="94">
        <f>M48/M43</f>
        <v>1700</v>
      </c>
      <c r="G48" s="94" t="s">
        <v>371</v>
      </c>
      <c r="H48" s="94"/>
      <c r="I48" s="94"/>
      <c r="J48" s="94"/>
      <c r="K48" s="94"/>
      <c r="L48" s="94"/>
      <c r="M48" s="94">
        <v>8500</v>
      </c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ht="18">
      <c r="A49" s="227" t="s">
        <v>354</v>
      </c>
      <c r="B49" s="195"/>
      <c r="C49" s="195"/>
      <c r="D49" s="195"/>
      <c r="E49" s="195"/>
      <c r="F49" s="195"/>
      <c r="G49" s="196"/>
      <c r="H49" s="82" t="s">
        <v>265</v>
      </c>
      <c r="I49" s="82" t="s">
        <v>264</v>
      </c>
      <c r="J49" s="82" t="s">
        <v>265</v>
      </c>
      <c r="K49" s="82" t="s">
        <v>266</v>
      </c>
      <c r="L49" s="82" t="s">
        <v>267</v>
      </c>
      <c r="M49" s="82" t="s">
        <v>268</v>
      </c>
      <c r="N49" s="82" t="s">
        <v>269</v>
      </c>
      <c r="O49" s="82" t="s">
        <v>270</v>
      </c>
      <c r="P49" s="82" t="s">
        <v>271</v>
      </c>
      <c r="Q49" s="82" t="s">
        <v>272</v>
      </c>
      <c r="R49" s="82" t="s">
        <v>265</v>
      </c>
      <c r="S49" s="82" t="s">
        <v>272</v>
      </c>
      <c r="T49" s="82" t="s">
        <v>273</v>
      </c>
      <c r="U49" s="82" t="s">
        <v>274</v>
      </c>
      <c r="V49" s="82" t="s">
        <v>275</v>
      </c>
      <c r="W49" s="82" t="s">
        <v>276</v>
      </c>
      <c r="X49" s="82" t="s">
        <v>277</v>
      </c>
      <c r="Y49" s="82" t="s">
        <v>278</v>
      </c>
      <c r="Z49" s="82" t="s">
        <v>279</v>
      </c>
    </row>
    <row r="50" spans="1:26" ht="18">
      <c r="A50" s="197"/>
      <c r="B50" s="198"/>
      <c r="C50" s="198"/>
      <c r="D50" s="198"/>
      <c r="E50" s="198"/>
      <c r="F50" s="198"/>
      <c r="G50" s="154"/>
      <c r="H50" s="82">
        <v>8</v>
      </c>
      <c r="I50" s="82">
        <v>8</v>
      </c>
      <c r="J50" s="82">
        <v>8</v>
      </c>
      <c r="K50" s="82">
        <v>8</v>
      </c>
      <c r="L50" s="82">
        <v>8</v>
      </c>
      <c r="M50" s="82">
        <v>8</v>
      </c>
      <c r="N50" s="82">
        <v>8</v>
      </c>
      <c r="O50" s="82">
        <v>8</v>
      </c>
      <c r="P50" s="82">
        <v>12</v>
      </c>
      <c r="Q50" s="82">
        <v>12</v>
      </c>
      <c r="R50" s="82">
        <v>16</v>
      </c>
      <c r="S50" s="82">
        <v>24</v>
      </c>
      <c r="T50" s="82">
        <v>4</v>
      </c>
      <c r="U50" s="82">
        <v>4</v>
      </c>
      <c r="V50" s="82">
        <v>4</v>
      </c>
      <c r="W50" s="82">
        <v>4</v>
      </c>
      <c r="X50" s="82">
        <v>4</v>
      </c>
      <c r="Y50" s="82">
        <v>4</v>
      </c>
      <c r="Z50" s="82">
        <v>4</v>
      </c>
    </row>
    <row r="51" spans="1:26" ht="18">
      <c r="A51" s="83">
        <v>1</v>
      </c>
      <c r="B51" s="82" t="s">
        <v>290</v>
      </c>
      <c r="C51" s="82" t="s">
        <v>307</v>
      </c>
      <c r="D51" s="82">
        <v>2</v>
      </c>
      <c r="E51" s="82" t="s">
        <v>142</v>
      </c>
      <c r="F51" s="85">
        <f>I51/H50</f>
        <v>562.5</v>
      </c>
      <c r="G51" s="85">
        <f t="shared" ref="G51:G52" si="3">I51*10/100</f>
        <v>450</v>
      </c>
      <c r="H51" s="85"/>
      <c r="I51" s="85">
        <v>4500</v>
      </c>
      <c r="J51" s="85"/>
      <c r="K51" s="82"/>
      <c r="L51" s="82"/>
      <c r="M51" s="85"/>
      <c r="N51" s="82"/>
      <c r="O51" s="85"/>
      <c r="P51" s="85"/>
      <c r="Q51" s="82"/>
      <c r="R51" s="85"/>
      <c r="S51" s="82"/>
      <c r="T51" s="82"/>
      <c r="U51" s="82"/>
      <c r="V51" s="82"/>
      <c r="W51" s="82"/>
      <c r="X51" s="85"/>
      <c r="Y51" s="82"/>
      <c r="Z51" s="82"/>
    </row>
    <row r="52" spans="1:26" ht="13.5" customHeight="1">
      <c r="A52" s="83">
        <v>2</v>
      </c>
      <c r="B52" s="82" t="s">
        <v>290</v>
      </c>
      <c r="C52" s="82" t="s">
        <v>307</v>
      </c>
      <c r="D52" s="82">
        <v>2</v>
      </c>
      <c r="E52" s="82" t="s">
        <v>142</v>
      </c>
      <c r="F52" s="85">
        <f>I52/H50</f>
        <v>562.5</v>
      </c>
      <c r="G52" s="85">
        <f t="shared" si="3"/>
        <v>450</v>
      </c>
      <c r="H52" s="85"/>
      <c r="I52" s="85">
        <v>4500</v>
      </c>
      <c r="J52" s="85"/>
      <c r="K52" s="82"/>
      <c r="L52" s="82"/>
      <c r="M52" s="85"/>
      <c r="N52" s="82"/>
      <c r="O52" s="85"/>
      <c r="P52" s="85"/>
      <c r="Q52" s="82"/>
      <c r="R52" s="85"/>
      <c r="S52" s="82"/>
      <c r="T52" s="82"/>
      <c r="U52" s="82"/>
      <c r="V52" s="82"/>
      <c r="W52" s="82"/>
      <c r="X52" s="85"/>
      <c r="Y52" s="82"/>
      <c r="Z52" s="82"/>
    </row>
    <row r="53" spans="1:26" ht="13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</row>
    <row r="54" spans="1:26" ht="13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</row>
    <row r="55" spans="1:26" ht="13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</row>
    <row r="56" spans="1:26" ht="13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</row>
    <row r="57" spans="1:26" ht="13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</row>
    <row r="58" spans="1:26" ht="13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</row>
    <row r="59" spans="1:26" ht="13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</row>
    <row r="60" spans="1:26" ht="13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</row>
    <row r="61" spans="1:26" ht="13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</row>
    <row r="62" spans="1:26" ht="13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</row>
    <row r="63" spans="1:26" ht="13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</row>
    <row r="64" spans="1:26" ht="13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</row>
    <row r="65" spans="1:26" ht="13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</row>
    <row r="66" spans="1:26" ht="13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</row>
    <row r="67" spans="1:26" ht="13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</row>
    <row r="68" spans="1:26" ht="13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</row>
    <row r="69" spans="1:26" ht="13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</row>
    <row r="70" spans="1:26" ht="13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</row>
    <row r="71" spans="1:26" ht="13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</row>
    <row r="72" spans="1:26" ht="13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</row>
    <row r="73" spans="1:26" ht="13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</row>
    <row r="74" spans="1:26" ht="13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</row>
    <row r="75" spans="1:26" ht="13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</row>
    <row r="76" spans="1:26" ht="13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</row>
    <row r="77" spans="1:26" ht="13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</row>
    <row r="78" spans="1:26" ht="13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</row>
    <row r="79" spans="1:26" ht="13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</row>
    <row r="80" spans="1:26" ht="13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</row>
    <row r="81" spans="1:26" ht="13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</row>
    <row r="82" spans="1:26" ht="13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</row>
    <row r="83" spans="1:26" ht="13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ht="13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ht="13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ht="13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ht="13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ht="13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ht="13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ht="13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ht="13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ht="13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ht="13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ht="13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ht="13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ht="13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ht="13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ht="13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ht="13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ht="13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ht="13.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ht="13.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ht="13.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ht="13.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ht="13.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ht="13.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ht="13.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ht="13.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ht="13.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ht="13.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ht="13.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ht="13.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ht="13.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ht="13.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</sheetData>
  <mergeCells count="24"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N350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5"/>
      <c r="J1" s="95"/>
      <c r="K1" s="95"/>
      <c r="L1" s="95"/>
      <c r="M1" s="95"/>
      <c r="N1" s="95"/>
    </row>
    <row r="2" spans="1:14">
      <c r="A2" s="1"/>
      <c r="B2" s="2"/>
      <c r="C2" s="1"/>
      <c r="D2" s="1"/>
      <c r="E2" s="1"/>
      <c r="F2" s="3"/>
      <c r="G2" s="1"/>
      <c r="H2" s="1"/>
      <c r="I2" s="180" t="s">
        <v>372</v>
      </c>
      <c r="J2" s="173"/>
      <c r="K2" s="173"/>
      <c r="L2" s="173"/>
      <c r="M2" s="173"/>
      <c r="N2" s="173"/>
    </row>
    <row r="3" spans="1:14">
      <c r="A3" s="1"/>
      <c r="B3" s="2"/>
      <c r="C3" s="1"/>
      <c r="D3" s="1"/>
      <c r="E3" s="1"/>
      <c r="F3" s="3"/>
      <c r="G3" s="1"/>
      <c r="H3" s="1"/>
      <c r="I3" s="180" t="s">
        <v>1</v>
      </c>
      <c r="J3" s="173"/>
      <c r="K3" s="173"/>
      <c r="L3" s="173"/>
      <c r="M3" s="173"/>
      <c r="N3" s="173"/>
    </row>
    <row r="4" spans="1:14" ht="16.5">
      <c r="A4" s="1"/>
      <c r="B4" s="2"/>
      <c r="C4" s="1"/>
      <c r="D4" s="1"/>
      <c r="E4" s="1"/>
      <c r="F4" s="3"/>
      <c r="G4" s="1"/>
      <c r="H4" s="1"/>
      <c r="I4" s="181" t="s">
        <v>2</v>
      </c>
      <c r="J4" s="173"/>
      <c r="K4" s="173"/>
      <c r="L4" s="173"/>
      <c r="M4" s="173"/>
      <c r="N4" s="173"/>
    </row>
    <row r="5" spans="1:14" ht="16.5">
      <c r="A5" s="1"/>
      <c r="B5" s="2"/>
      <c r="C5" s="1"/>
      <c r="D5" s="1"/>
      <c r="E5" s="1"/>
      <c r="F5" s="3"/>
      <c r="G5" s="1"/>
      <c r="H5" s="1"/>
      <c r="I5" s="181" t="s">
        <v>373</v>
      </c>
      <c r="J5" s="173"/>
      <c r="K5" s="173"/>
      <c r="L5" s="173"/>
      <c r="M5" s="173"/>
      <c r="N5" s="173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35" t="s">
        <v>374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</row>
    <row r="13" spans="1:14" ht="18.75">
      <c r="A13" s="222" t="s">
        <v>223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</row>
    <row r="14" spans="1:14" ht="12.75">
      <c r="C14" s="67"/>
      <c r="E14" s="68"/>
      <c r="F14" s="69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316</v>
      </c>
      <c r="M15" s="9" t="s">
        <v>17</v>
      </c>
      <c r="N15" s="9" t="s">
        <v>317</v>
      </c>
    </row>
    <row r="16" spans="1:14" ht="18.75" customHeight="1">
      <c r="A16" s="214" t="s">
        <v>18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9"/>
    </row>
    <row r="17" spans="1:14" ht="12.75" customHeight="1">
      <c r="A17" s="234">
        <v>1</v>
      </c>
      <c r="B17" s="234" t="s">
        <v>375</v>
      </c>
      <c r="C17" s="163" t="s">
        <v>233</v>
      </c>
      <c r="D17" s="210" t="s">
        <v>376</v>
      </c>
      <c r="E17" s="217">
        <v>5200</v>
      </c>
      <c r="F17" s="208">
        <v>8</v>
      </c>
      <c r="G17" s="210" t="s">
        <v>210</v>
      </c>
      <c r="H17" s="213" t="s">
        <v>377</v>
      </c>
      <c r="I17" s="213" t="s">
        <v>378</v>
      </c>
      <c r="J17" s="213" t="s">
        <v>25</v>
      </c>
      <c r="K17" s="213" t="s">
        <v>379</v>
      </c>
      <c r="L17" s="213">
        <v>15</v>
      </c>
      <c r="M17" s="213" t="s">
        <v>380</v>
      </c>
      <c r="N17" s="190" t="s">
        <v>381</v>
      </c>
    </row>
    <row r="18" spans="1:14" ht="12.75" customHeight="1">
      <c r="A18" s="150"/>
      <c r="B18" s="150"/>
      <c r="C18" s="150"/>
      <c r="D18" s="150"/>
      <c r="E18" s="150"/>
      <c r="F18" s="153"/>
      <c r="G18" s="150"/>
      <c r="H18" s="150"/>
      <c r="I18" s="150"/>
      <c r="J18" s="150"/>
      <c r="K18" s="150"/>
      <c r="L18" s="150"/>
      <c r="M18" s="150"/>
      <c r="N18" s="150"/>
    </row>
    <row r="19" spans="1:14" ht="12.75" customHeight="1">
      <c r="A19" s="150"/>
      <c r="B19" s="150"/>
      <c r="C19" s="150"/>
      <c r="D19" s="150"/>
      <c r="E19" s="150"/>
      <c r="F19" s="153"/>
      <c r="G19" s="151"/>
      <c r="H19" s="151"/>
      <c r="I19" s="151"/>
      <c r="J19" s="151"/>
      <c r="K19" s="151"/>
      <c r="L19" s="151"/>
      <c r="M19" s="151"/>
      <c r="N19" s="150"/>
    </row>
    <row r="20" spans="1:14" ht="12.75" customHeight="1">
      <c r="A20" s="150"/>
      <c r="B20" s="150"/>
      <c r="C20" s="150"/>
      <c r="D20" s="150"/>
      <c r="E20" s="150"/>
      <c r="F20" s="153"/>
      <c r="G20" s="210" t="s">
        <v>382</v>
      </c>
      <c r="H20" s="213" t="s">
        <v>377</v>
      </c>
      <c r="I20" s="213" t="s">
        <v>383</v>
      </c>
      <c r="J20" s="213" t="s">
        <v>36</v>
      </c>
      <c r="K20" s="213" t="s">
        <v>384</v>
      </c>
      <c r="L20" s="213">
        <v>15</v>
      </c>
      <c r="M20" s="213" t="s">
        <v>380</v>
      </c>
      <c r="N20" s="150"/>
    </row>
    <row r="21" spans="1:14" ht="12.75" customHeight="1">
      <c r="A21" s="150"/>
      <c r="B21" s="150"/>
      <c r="C21" s="150"/>
      <c r="D21" s="150"/>
      <c r="E21" s="150"/>
      <c r="F21" s="153"/>
      <c r="G21" s="150"/>
      <c r="H21" s="150"/>
      <c r="I21" s="150"/>
      <c r="J21" s="150"/>
      <c r="K21" s="150"/>
      <c r="L21" s="150"/>
      <c r="M21" s="150"/>
      <c r="N21" s="150"/>
    </row>
    <row r="22" spans="1:14" ht="12.75" customHeight="1">
      <c r="A22" s="151"/>
      <c r="B22" s="150"/>
      <c r="C22" s="151"/>
      <c r="D22" s="151"/>
      <c r="E22" s="151"/>
      <c r="F22" s="154"/>
      <c r="G22" s="151"/>
      <c r="H22" s="151"/>
      <c r="I22" s="151"/>
      <c r="J22" s="151"/>
      <c r="K22" s="151"/>
      <c r="L22" s="151"/>
      <c r="M22" s="151"/>
      <c r="N22" s="151"/>
    </row>
    <row r="23" spans="1:14" ht="22.5" customHeight="1">
      <c r="A23" s="236">
        <v>2</v>
      </c>
      <c r="B23" s="237" t="s">
        <v>385</v>
      </c>
      <c r="C23" s="238" t="s">
        <v>386</v>
      </c>
      <c r="D23" s="238" t="s">
        <v>387</v>
      </c>
      <c r="E23" s="165" t="s">
        <v>388</v>
      </c>
      <c r="F23" s="163">
        <v>8</v>
      </c>
      <c r="G23" s="96" t="s">
        <v>22</v>
      </c>
      <c r="H23" s="233" t="s">
        <v>389</v>
      </c>
      <c r="I23" s="98" t="s">
        <v>390</v>
      </c>
      <c r="J23" s="233" t="s">
        <v>25</v>
      </c>
      <c r="K23" s="233" t="s">
        <v>391</v>
      </c>
      <c r="L23" s="233">
        <v>15</v>
      </c>
      <c r="M23" s="233" t="s">
        <v>380</v>
      </c>
      <c r="N23" s="190" t="s">
        <v>392</v>
      </c>
    </row>
    <row r="24" spans="1:14" ht="22.5" customHeight="1">
      <c r="A24" s="150"/>
      <c r="B24" s="153"/>
      <c r="C24" s="154"/>
      <c r="D24" s="153"/>
      <c r="E24" s="151"/>
      <c r="F24" s="151"/>
      <c r="G24" s="21" t="s">
        <v>22</v>
      </c>
      <c r="H24" s="153"/>
      <c r="I24" s="70" t="s">
        <v>393</v>
      </c>
      <c r="J24" s="154"/>
      <c r="K24" s="154"/>
      <c r="L24" s="154"/>
      <c r="M24" s="154"/>
      <c r="N24" s="150"/>
    </row>
    <row r="25" spans="1:14" ht="22.5" customHeight="1">
      <c r="A25" s="150"/>
      <c r="B25" s="153"/>
      <c r="C25" s="155" t="s">
        <v>386</v>
      </c>
      <c r="D25" s="153"/>
      <c r="E25" s="165" t="s">
        <v>394</v>
      </c>
      <c r="F25" s="163">
        <v>8</v>
      </c>
      <c r="G25" s="22" t="s">
        <v>34</v>
      </c>
      <c r="H25" s="153"/>
      <c r="I25" s="70" t="s">
        <v>395</v>
      </c>
      <c r="J25" s="187" t="s">
        <v>36</v>
      </c>
      <c r="K25" s="189" t="s">
        <v>396</v>
      </c>
      <c r="L25" s="187">
        <v>15</v>
      </c>
      <c r="M25" s="187" t="s">
        <v>380</v>
      </c>
      <c r="N25" s="150"/>
    </row>
    <row r="26" spans="1:14" ht="22.5" customHeight="1">
      <c r="A26" s="150"/>
      <c r="B26" s="153"/>
      <c r="C26" s="154"/>
      <c r="D26" s="153"/>
      <c r="E26" s="151"/>
      <c r="F26" s="151"/>
      <c r="G26" s="22" t="s">
        <v>34</v>
      </c>
      <c r="H26" s="153"/>
      <c r="I26" s="70" t="s">
        <v>397</v>
      </c>
      <c r="J26" s="154"/>
      <c r="K26" s="154"/>
      <c r="L26" s="154"/>
      <c r="M26" s="154"/>
      <c r="N26" s="150"/>
    </row>
    <row r="27" spans="1:14" ht="12.75" customHeight="1">
      <c r="A27" s="150"/>
      <c r="B27" s="153"/>
      <c r="C27" s="155" t="s">
        <v>398</v>
      </c>
      <c r="D27" s="153"/>
      <c r="E27" s="165" t="s">
        <v>394</v>
      </c>
      <c r="F27" s="163">
        <v>8</v>
      </c>
      <c r="G27" s="21" t="s">
        <v>34</v>
      </c>
      <c r="H27" s="153"/>
      <c r="I27" s="70" t="s">
        <v>399</v>
      </c>
      <c r="J27" s="187" t="s">
        <v>41</v>
      </c>
      <c r="K27" s="187" t="s">
        <v>400</v>
      </c>
      <c r="L27" s="190">
        <v>15</v>
      </c>
      <c r="M27" s="190" t="s">
        <v>380</v>
      </c>
      <c r="N27" s="150"/>
    </row>
    <row r="28" spans="1:14" ht="12.75" customHeight="1">
      <c r="A28" s="151"/>
      <c r="B28" s="154"/>
      <c r="C28" s="154"/>
      <c r="D28" s="154"/>
      <c r="E28" s="150"/>
      <c r="F28" s="150"/>
      <c r="G28" s="21" t="s">
        <v>34</v>
      </c>
      <c r="H28" s="154"/>
      <c r="I28" s="70" t="s">
        <v>401</v>
      </c>
      <c r="J28" s="154"/>
      <c r="K28" s="154"/>
      <c r="L28" s="151"/>
      <c r="M28" s="151"/>
      <c r="N28" s="151"/>
    </row>
    <row r="29" spans="1:14" ht="30" customHeight="1">
      <c r="A29" s="234">
        <v>3</v>
      </c>
      <c r="B29" s="234" t="s">
        <v>330</v>
      </c>
      <c r="C29" s="163" t="s">
        <v>402</v>
      </c>
      <c r="D29" s="213" t="s">
        <v>403</v>
      </c>
      <c r="E29" s="217" t="s">
        <v>339</v>
      </c>
      <c r="F29" s="210">
        <v>5</v>
      </c>
      <c r="G29" s="211" t="s">
        <v>334</v>
      </c>
      <c r="H29" s="212" t="s">
        <v>335</v>
      </c>
      <c r="I29" s="209" t="s">
        <v>404</v>
      </c>
      <c r="J29" s="76" t="s">
        <v>405</v>
      </c>
      <c r="K29" s="208" t="s">
        <v>403</v>
      </c>
      <c r="L29" s="209">
        <v>10</v>
      </c>
      <c r="M29" s="209">
        <v>10</v>
      </c>
      <c r="N29" s="45" t="s">
        <v>406</v>
      </c>
    </row>
    <row r="30" spans="1:14" ht="32.25" customHeight="1">
      <c r="A30" s="150"/>
      <c r="B30" s="150"/>
      <c r="C30" s="150"/>
      <c r="D30" s="150"/>
      <c r="E30" s="150"/>
      <c r="F30" s="150"/>
      <c r="G30" s="153"/>
      <c r="H30" s="153"/>
      <c r="I30" s="153"/>
      <c r="J30" s="76" t="s">
        <v>36</v>
      </c>
      <c r="K30" s="153"/>
      <c r="L30" s="153"/>
      <c r="M30" s="153"/>
      <c r="N30" s="45" t="s">
        <v>343</v>
      </c>
    </row>
    <row r="31" spans="1:14" ht="28.5" customHeight="1">
      <c r="A31" s="150"/>
      <c r="B31" s="150"/>
      <c r="C31" s="151"/>
      <c r="D31" s="151"/>
      <c r="E31" s="151"/>
      <c r="F31" s="151"/>
      <c r="G31" s="154"/>
      <c r="H31" s="154"/>
      <c r="I31" s="154"/>
      <c r="J31" s="76" t="s">
        <v>41</v>
      </c>
      <c r="K31" s="154"/>
      <c r="L31" s="154"/>
      <c r="M31" s="154"/>
      <c r="N31" s="45" t="s">
        <v>340</v>
      </c>
    </row>
    <row r="32" spans="1:14" ht="42.75" customHeight="1">
      <c r="A32" s="150"/>
      <c r="B32" s="150"/>
      <c r="C32" s="21" t="s">
        <v>407</v>
      </c>
      <c r="D32" s="77" t="s">
        <v>341</v>
      </c>
      <c r="E32" s="74" t="s">
        <v>339</v>
      </c>
      <c r="F32" s="99">
        <v>5</v>
      </c>
      <c r="G32" s="75" t="s">
        <v>334</v>
      </c>
      <c r="H32" s="100" t="s">
        <v>335</v>
      </c>
      <c r="I32" s="76" t="s">
        <v>338</v>
      </c>
      <c r="J32" s="76" t="s">
        <v>45</v>
      </c>
      <c r="K32" s="101" t="s">
        <v>341</v>
      </c>
      <c r="L32" s="76">
        <v>10</v>
      </c>
      <c r="M32" s="76">
        <v>4</v>
      </c>
      <c r="N32" s="45" t="s">
        <v>406</v>
      </c>
    </row>
    <row r="33" spans="1:14" ht="34.5" customHeight="1">
      <c r="A33" s="150"/>
      <c r="B33" s="150"/>
      <c r="C33" s="163" t="s">
        <v>126</v>
      </c>
      <c r="D33" s="213" t="s">
        <v>341</v>
      </c>
      <c r="E33" s="217" t="s">
        <v>339</v>
      </c>
      <c r="F33" s="210">
        <v>5</v>
      </c>
      <c r="G33" s="211" t="s">
        <v>334</v>
      </c>
      <c r="H33" s="212" t="s">
        <v>335</v>
      </c>
      <c r="I33" s="76" t="s">
        <v>342</v>
      </c>
      <c r="J33" s="76" t="s">
        <v>66</v>
      </c>
      <c r="K33" s="101" t="s">
        <v>341</v>
      </c>
      <c r="L33" s="209">
        <v>10</v>
      </c>
      <c r="M33" s="209">
        <v>4</v>
      </c>
      <c r="N33" s="45" t="s">
        <v>406</v>
      </c>
    </row>
    <row r="34" spans="1:14" ht="33" customHeight="1">
      <c r="A34" s="150"/>
      <c r="B34" s="150"/>
      <c r="C34" s="151"/>
      <c r="D34" s="151"/>
      <c r="E34" s="151"/>
      <c r="F34" s="151"/>
      <c r="G34" s="154"/>
      <c r="H34" s="154"/>
      <c r="I34" s="76" t="s">
        <v>342</v>
      </c>
      <c r="J34" s="76" t="s">
        <v>344</v>
      </c>
      <c r="K34" s="101" t="s">
        <v>341</v>
      </c>
      <c r="L34" s="154"/>
      <c r="M34" s="154"/>
      <c r="N34" s="45" t="s">
        <v>343</v>
      </c>
    </row>
    <row r="35" spans="1:14" ht="30" customHeight="1">
      <c r="A35" s="150"/>
      <c r="B35" s="150"/>
      <c r="C35" s="163" t="s">
        <v>408</v>
      </c>
      <c r="D35" s="213" t="s">
        <v>409</v>
      </c>
      <c r="E35" s="74" t="s">
        <v>410</v>
      </c>
      <c r="F35" s="210">
        <v>8</v>
      </c>
      <c r="G35" s="99" t="s">
        <v>334</v>
      </c>
      <c r="H35" s="212" t="s">
        <v>335</v>
      </c>
      <c r="I35" s="76" t="s">
        <v>342</v>
      </c>
      <c r="J35" s="77" t="s">
        <v>347</v>
      </c>
      <c r="K35" s="211" t="s">
        <v>409</v>
      </c>
      <c r="L35" s="209">
        <v>11</v>
      </c>
      <c r="M35" s="209">
        <v>10</v>
      </c>
      <c r="N35" s="190" t="s">
        <v>411</v>
      </c>
    </row>
    <row r="36" spans="1:14" ht="30" customHeight="1">
      <c r="A36" s="151"/>
      <c r="B36" s="151"/>
      <c r="C36" s="151"/>
      <c r="D36" s="151"/>
      <c r="E36" s="74" t="s">
        <v>410</v>
      </c>
      <c r="F36" s="151"/>
      <c r="G36" s="75" t="s">
        <v>334</v>
      </c>
      <c r="H36" s="154"/>
      <c r="I36" s="76" t="s">
        <v>338</v>
      </c>
      <c r="J36" s="77" t="s">
        <v>349</v>
      </c>
      <c r="K36" s="154"/>
      <c r="L36" s="154"/>
      <c r="M36" s="154"/>
      <c r="N36" s="151"/>
    </row>
    <row r="37" spans="1:14" ht="12.75" customHeight="1">
      <c r="C37" s="67"/>
      <c r="E37" s="68"/>
      <c r="N37" s="5"/>
    </row>
    <row r="38" spans="1:14" ht="12.75" customHeight="1">
      <c r="C38" s="67"/>
      <c r="E38" s="68"/>
      <c r="N38" s="5"/>
    </row>
    <row r="39" spans="1:14" ht="12.75" customHeight="1">
      <c r="C39" s="67"/>
      <c r="E39" s="68"/>
      <c r="N39" s="5"/>
    </row>
    <row r="40" spans="1:14" ht="12.75" customHeight="1">
      <c r="C40" s="67"/>
      <c r="E40" s="68"/>
      <c r="N40" s="5"/>
    </row>
    <row r="41" spans="1:14" ht="12.75" customHeight="1">
      <c r="C41" s="67"/>
      <c r="E41" s="68"/>
      <c r="N41" s="5"/>
    </row>
    <row r="42" spans="1:14" ht="12.75" customHeight="1">
      <c r="C42" s="67"/>
      <c r="E42" s="68"/>
      <c r="N42" s="5"/>
    </row>
    <row r="43" spans="1:14" ht="12.75" customHeight="1">
      <c r="C43" s="67"/>
      <c r="E43" s="68"/>
      <c r="N43" s="5"/>
    </row>
    <row r="44" spans="1:14" ht="12.75" customHeight="1">
      <c r="C44" s="67"/>
      <c r="E44" s="68"/>
      <c r="N44" s="5"/>
    </row>
    <row r="45" spans="1:14" ht="12.75" customHeight="1">
      <c r="C45" s="67"/>
      <c r="E45" s="68"/>
      <c r="N45" s="5"/>
    </row>
    <row r="46" spans="1:14" ht="12.75" customHeight="1">
      <c r="C46" s="67"/>
      <c r="E46" s="68"/>
      <c r="N46" s="5"/>
    </row>
    <row r="47" spans="1:14" ht="12.75" customHeight="1">
      <c r="C47" s="67"/>
      <c r="E47" s="68"/>
      <c r="N47" s="5"/>
    </row>
    <row r="48" spans="1:14" ht="12.75" customHeight="1">
      <c r="C48" s="67"/>
      <c r="E48" s="68"/>
      <c r="N48" s="5"/>
    </row>
    <row r="49" spans="3:14" ht="12.75" customHeight="1">
      <c r="C49" s="67"/>
      <c r="E49" s="68"/>
      <c r="N49" s="5"/>
    </row>
    <row r="50" spans="3:14" ht="12.75" customHeight="1">
      <c r="C50" s="67"/>
      <c r="E50" s="68"/>
      <c r="N50" s="5"/>
    </row>
    <row r="51" spans="3:14" ht="12.75" customHeight="1">
      <c r="C51" s="67"/>
      <c r="E51" s="68"/>
      <c r="N51" s="5"/>
    </row>
    <row r="52" spans="3:14" ht="12.75" customHeight="1">
      <c r="C52" s="67"/>
      <c r="E52" s="68"/>
      <c r="N52" s="5"/>
    </row>
    <row r="53" spans="3:14" ht="12.75" customHeight="1">
      <c r="C53" s="67"/>
      <c r="E53" s="68"/>
      <c r="N53" s="5"/>
    </row>
    <row r="54" spans="3:14" ht="12.75" customHeight="1">
      <c r="C54" s="67"/>
      <c r="E54" s="68"/>
      <c r="N54" s="5"/>
    </row>
    <row r="55" spans="3:14" ht="12.75" customHeight="1">
      <c r="C55" s="67"/>
      <c r="E55" s="68"/>
      <c r="N55" s="5"/>
    </row>
    <row r="56" spans="3:14" ht="12.75" customHeight="1">
      <c r="C56" s="67"/>
      <c r="E56" s="68"/>
      <c r="N56" s="5"/>
    </row>
    <row r="57" spans="3:14" ht="12.75" customHeight="1">
      <c r="C57" s="67"/>
      <c r="E57" s="68"/>
      <c r="N57" s="5"/>
    </row>
    <row r="58" spans="3:14" ht="12.75" customHeight="1">
      <c r="C58" s="67"/>
      <c r="E58" s="68"/>
      <c r="N58" s="5"/>
    </row>
    <row r="59" spans="3:14" ht="12.75" customHeight="1">
      <c r="C59" s="67"/>
      <c r="E59" s="68"/>
      <c r="N59" s="5"/>
    </row>
    <row r="60" spans="3:14" ht="12.75" customHeight="1">
      <c r="C60" s="67"/>
      <c r="E60" s="68"/>
      <c r="N60" s="5"/>
    </row>
    <row r="61" spans="3:14" ht="12.75" customHeight="1">
      <c r="C61" s="67"/>
      <c r="E61" s="68"/>
      <c r="N61" s="5"/>
    </row>
    <row r="62" spans="3:14" ht="12.75" customHeight="1">
      <c r="C62" s="67"/>
      <c r="E62" s="68"/>
      <c r="N62" s="5"/>
    </row>
    <row r="63" spans="3:14" ht="12.75" customHeight="1">
      <c r="C63" s="67"/>
      <c r="E63" s="68"/>
      <c r="N63" s="5"/>
    </row>
    <row r="64" spans="3:14" ht="12.75" customHeight="1">
      <c r="C64" s="67"/>
      <c r="E64" s="68"/>
      <c r="N64" s="5"/>
    </row>
    <row r="65" spans="3:14" ht="12.75" customHeight="1">
      <c r="C65" s="67"/>
      <c r="E65" s="68"/>
      <c r="N65" s="5"/>
    </row>
    <row r="66" spans="3:14" ht="12.75" customHeight="1">
      <c r="C66" s="67"/>
      <c r="E66" s="68"/>
      <c r="N66" s="5"/>
    </row>
    <row r="67" spans="3:14" ht="12.75" customHeight="1">
      <c r="C67" s="67"/>
      <c r="E67" s="68"/>
      <c r="N67" s="5"/>
    </row>
    <row r="68" spans="3:14" ht="12.75" customHeight="1">
      <c r="C68" s="67"/>
      <c r="E68" s="68"/>
      <c r="N68" s="5"/>
    </row>
    <row r="69" spans="3:14" ht="12.75" customHeight="1">
      <c r="C69" s="67"/>
      <c r="E69" s="68"/>
      <c r="N69" s="5"/>
    </row>
    <row r="70" spans="3:14" ht="12.75" customHeight="1">
      <c r="C70" s="67"/>
      <c r="E70" s="68"/>
      <c r="N70" s="5"/>
    </row>
    <row r="71" spans="3:14" ht="12.75" customHeight="1">
      <c r="C71" s="67"/>
      <c r="E71" s="68"/>
      <c r="N71" s="5"/>
    </row>
    <row r="72" spans="3:14" ht="12.75" customHeight="1">
      <c r="C72" s="67"/>
      <c r="E72" s="68"/>
      <c r="N72" s="5"/>
    </row>
    <row r="73" spans="3:14" ht="12.75" customHeight="1">
      <c r="C73" s="67"/>
      <c r="E73" s="68"/>
      <c r="N73" s="5"/>
    </row>
    <row r="74" spans="3:14" ht="12.75" customHeight="1">
      <c r="C74" s="67"/>
      <c r="E74" s="68"/>
      <c r="N74" s="5"/>
    </row>
    <row r="75" spans="3:14" ht="12.75" customHeight="1">
      <c r="C75" s="67"/>
      <c r="E75" s="68"/>
      <c r="N75" s="5"/>
    </row>
    <row r="76" spans="3:14" ht="12.75" customHeight="1">
      <c r="C76" s="67"/>
      <c r="E76" s="68"/>
      <c r="N76" s="5"/>
    </row>
    <row r="77" spans="3:14" ht="12.75" customHeight="1">
      <c r="C77" s="67"/>
      <c r="E77" s="68"/>
      <c r="N77" s="5"/>
    </row>
    <row r="78" spans="3:14" ht="12.75" customHeight="1">
      <c r="C78" s="67"/>
      <c r="E78" s="68"/>
      <c r="N78" s="5"/>
    </row>
    <row r="79" spans="3:14" ht="12.75" customHeight="1">
      <c r="C79" s="67"/>
      <c r="E79" s="68"/>
      <c r="N79" s="5"/>
    </row>
    <row r="80" spans="3:14" ht="12.75" customHeight="1">
      <c r="C80" s="67"/>
      <c r="E80" s="68"/>
      <c r="N80" s="5"/>
    </row>
    <row r="81" spans="3:14" ht="12.75" customHeight="1">
      <c r="C81" s="67"/>
      <c r="E81" s="68"/>
      <c r="N81" s="5"/>
    </row>
    <row r="82" spans="3:14" ht="12.75" customHeight="1">
      <c r="C82" s="67"/>
      <c r="E82" s="68"/>
      <c r="N82" s="5"/>
    </row>
    <row r="83" spans="3:14" ht="12.75" customHeight="1">
      <c r="C83" s="67"/>
      <c r="E83" s="68"/>
      <c r="N83" s="5"/>
    </row>
    <row r="84" spans="3:14" ht="12.75" customHeight="1">
      <c r="C84" s="67"/>
      <c r="E84" s="68"/>
      <c r="N84" s="5"/>
    </row>
    <row r="85" spans="3:14" ht="12.75" customHeight="1">
      <c r="C85" s="67"/>
      <c r="E85" s="68"/>
      <c r="N85" s="5"/>
    </row>
    <row r="86" spans="3:14" ht="12.75" customHeight="1">
      <c r="C86" s="67"/>
      <c r="E86" s="68"/>
      <c r="N86" s="5"/>
    </row>
    <row r="87" spans="3:14" ht="12.75" customHeight="1">
      <c r="C87" s="67"/>
      <c r="E87" s="68"/>
      <c r="N87" s="5"/>
    </row>
    <row r="88" spans="3:14" ht="12.75" customHeight="1">
      <c r="C88" s="67"/>
      <c r="E88" s="68"/>
      <c r="N88" s="5"/>
    </row>
    <row r="89" spans="3:14" ht="12.75" customHeight="1">
      <c r="C89" s="67"/>
      <c r="E89" s="68"/>
      <c r="N89" s="5"/>
    </row>
    <row r="90" spans="3:14" ht="12.75" customHeight="1">
      <c r="C90" s="67"/>
      <c r="E90" s="68"/>
      <c r="N90" s="5"/>
    </row>
    <row r="91" spans="3:14" ht="12.75" customHeight="1">
      <c r="C91" s="67"/>
      <c r="E91" s="68"/>
      <c r="N91" s="5"/>
    </row>
    <row r="92" spans="3:14" ht="12.75" customHeight="1">
      <c r="C92" s="67"/>
      <c r="E92" s="68"/>
      <c r="N92" s="5"/>
    </row>
    <row r="93" spans="3:14" ht="12.75" customHeight="1">
      <c r="C93" s="67"/>
      <c r="E93" s="68"/>
      <c r="N93" s="5"/>
    </row>
    <row r="94" spans="3:14" ht="12.75" customHeight="1">
      <c r="C94" s="67"/>
      <c r="E94" s="68"/>
      <c r="N94" s="5"/>
    </row>
    <row r="95" spans="3:14" ht="12.75" customHeight="1">
      <c r="C95" s="67"/>
      <c r="E95" s="68"/>
      <c r="N95" s="5"/>
    </row>
    <row r="96" spans="3:14" ht="12.75" customHeight="1">
      <c r="C96" s="67"/>
      <c r="E96" s="68"/>
      <c r="N96" s="5"/>
    </row>
    <row r="97" spans="3:14" ht="12.75" customHeight="1">
      <c r="C97" s="67"/>
      <c r="E97" s="68"/>
      <c r="N97" s="5"/>
    </row>
    <row r="98" spans="3:14" ht="12.75" customHeight="1">
      <c r="C98" s="67"/>
      <c r="E98" s="68"/>
      <c r="N98" s="5"/>
    </row>
    <row r="99" spans="3:14" ht="12.75" customHeight="1">
      <c r="C99" s="67"/>
      <c r="E99" s="68"/>
      <c r="N99" s="5"/>
    </row>
    <row r="100" spans="3:14" ht="12.75" customHeight="1">
      <c r="C100" s="67"/>
      <c r="E100" s="68"/>
      <c r="N100" s="5"/>
    </row>
    <row r="101" spans="3:14" ht="12.75" customHeight="1">
      <c r="C101" s="67"/>
      <c r="E101" s="68"/>
      <c r="N101" s="5"/>
    </row>
    <row r="102" spans="3:14" ht="12.75" customHeight="1">
      <c r="C102" s="67"/>
      <c r="E102" s="68"/>
      <c r="N102" s="5"/>
    </row>
    <row r="103" spans="3:14" ht="12.75" customHeight="1">
      <c r="C103" s="67"/>
      <c r="E103" s="68"/>
      <c r="N103" s="5"/>
    </row>
    <row r="104" spans="3:14" ht="12.75" customHeight="1">
      <c r="C104" s="67"/>
      <c r="E104" s="68"/>
      <c r="N104" s="5"/>
    </row>
    <row r="105" spans="3:14" ht="12.75" customHeight="1">
      <c r="C105" s="67"/>
      <c r="E105" s="68"/>
      <c r="N105" s="5"/>
    </row>
    <row r="106" spans="3:14" ht="12.75" customHeight="1">
      <c r="C106" s="67"/>
      <c r="E106" s="68"/>
      <c r="N106" s="5"/>
    </row>
    <row r="107" spans="3:14" ht="12.75" customHeight="1">
      <c r="C107" s="67"/>
      <c r="E107" s="68"/>
      <c r="N107" s="5"/>
    </row>
    <row r="108" spans="3:14" ht="12.75" customHeight="1">
      <c r="C108" s="67"/>
      <c r="E108" s="68"/>
      <c r="N108" s="5"/>
    </row>
    <row r="109" spans="3:14" ht="12.75" customHeight="1">
      <c r="C109" s="67"/>
      <c r="E109" s="68"/>
      <c r="N109" s="5"/>
    </row>
    <row r="110" spans="3:14" ht="12.75" customHeight="1">
      <c r="C110" s="67"/>
      <c r="E110" s="68"/>
      <c r="N110" s="5"/>
    </row>
    <row r="111" spans="3:14" ht="12.75" customHeight="1">
      <c r="C111" s="67"/>
      <c r="E111" s="68"/>
      <c r="N111" s="5"/>
    </row>
    <row r="112" spans="3:14" ht="12.75" customHeight="1">
      <c r="C112" s="67"/>
      <c r="E112" s="68"/>
      <c r="N112" s="5"/>
    </row>
    <row r="113" spans="3:14" ht="12.75" customHeight="1">
      <c r="C113" s="67"/>
      <c r="E113" s="68"/>
      <c r="N113" s="5"/>
    </row>
    <row r="114" spans="3:14" ht="12.75" customHeight="1">
      <c r="C114" s="67"/>
      <c r="E114" s="68"/>
      <c r="N114" s="5"/>
    </row>
    <row r="115" spans="3:14" ht="12.75" customHeight="1">
      <c r="C115" s="67"/>
      <c r="E115" s="68"/>
      <c r="N115" s="5"/>
    </row>
    <row r="116" spans="3:14" ht="12.75" customHeight="1">
      <c r="C116" s="67"/>
      <c r="E116" s="68"/>
      <c r="N116" s="5"/>
    </row>
    <row r="117" spans="3:14" ht="12.75" customHeight="1">
      <c r="C117" s="67"/>
      <c r="E117" s="68"/>
      <c r="N117" s="5"/>
    </row>
    <row r="118" spans="3:14" ht="12.75" customHeight="1">
      <c r="C118" s="67"/>
      <c r="E118" s="68"/>
      <c r="N118" s="5"/>
    </row>
    <row r="119" spans="3:14" ht="12.75" customHeight="1">
      <c r="C119" s="67"/>
      <c r="E119" s="68"/>
      <c r="N119" s="5"/>
    </row>
    <row r="120" spans="3:14" ht="12.75" customHeight="1">
      <c r="C120" s="67"/>
      <c r="E120" s="68"/>
      <c r="N120" s="5"/>
    </row>
    <row r="121" spans="3:14" ht="12.75" customHeight="1">
      <c r="C121" s="67"/>
      <c r="E121" s="68"/>
      <c r="N121" s="5"/>
    </row>
    <row r="122" spans="3:14" ht="12.75" customHeight="1">
      <c r="C122" s="67"/>
      <c r="E122" s="68"/>
      <c r="N122" s="5"/>
    </row>
    <row r="123" spans="3:14" ht="12.75" customHeight="1">
      <c r="C123" s="67"/>
      <c r="E123" s="68"/>
      <c r="N123" s="5"/>
    </row>
    <row r="124" spans="3:14" ht="12.75" customHeight="1">
      <c r="C124" s="67"/>
      <c r="E124" s="68"/>
      <c r="N124" s="5"/>
    </row>
    <row r="125" spans="3:14" ht="12.75" customHeight="1">
      <c r="C125" s="67"/>
      <c r="E125" s="68"/>
      <c r="N125" s="5"/>
    </row>
    <row r="126" spans="3:14" ht="12.75" customHeight="1">
      <c r="C126" s="67"/>
      <c r="E126" s="68"/>
      <c r="N126" s="5"/>
    </row>
    <row r="127" spans="3:14" ht="12.75" customHeight="1">
      <c r="C127" s="67"/>
      <c r="E127" s="68"/>
      <c r="N127" s="5"/>
    </row>
    <row r="128" spans="3:14" ht="12.75" customHeight="1">
      <c r="C128" s="67"/>
      <c r="E128" s="68"/>
      <c r="N128" s="5"/>
    </row>
    <row r="129" spans="3:14" ht="12.75" customHeight="1">
      <c r="C129" s="67"/>
      <c r="E129" s="68"/>
      <c r="N129" s="5"/>
    </row>
    <row r="130" spans="3:14" ht="12.75" customHeight="1">
      <c r="C130" s="67"/>
      <c r="E130" s="68"/>
      <c r="N130" s="5"/>
    </row>
    <row r="131" spans="3:14" ht="12.75" customHeight="1">
      <c r="C131" s="67"/>
      <c r="E131" s="68"/>
      <c r="N131" s="5"/>
    </row>
    <row r="132" spans="3:14" ht="12.75" customHeight="1">
      <c r="C132" s="67"/>
      <c r="E132" s="68"/>
      <c r="N132" s="5"/>
    </row>
    <row r="133" spans="3:14" ht="12.75" customHeight="1">
      <c r="C133" s="67"/>
      <c r="E133" s="68"/>
      <c r="N133" s="5"/>
    </row>
    <row r="134" spans="3:14" ht="12.75" customHeight="1">
      <c r="C134" s="67"/>
      <c r="E134" s="68"/>
      <c r="N134" s="5"/>
    </row>
    <row r="135" spans="3:14" ht="12.75" customHeight="1">
      <c r="C135" s="67"/>
      <c r="E135" s="68"/>
      <c r="N135" s="5"/>
    </row>
    <row r="136" spans="3:14" ht="12.75" customHeight="1">
      <c r="C136" s="67"/>
      <c r="E136" s="68"/>
      <c r="N136" s="5"/>
    </row>
    <row r="137" spans="3:14" ht="12.75" customHeight="1">
      <c r="C137" s="67"/>
      <c r="E137" s="68"/>
      <c r="N137" s="5"/>
    </row>
    <row r="138" spans="3:14" ht="12.75" customHeight="1">
      <c r="C138" s="67"/>
      <c r="E138" s="68"/>
      <c r="N138" s="5"/>
    </row>
    <row r="139" spans="3:14" ht="12.75" customHeight="1">
      <c r="C139" s="67"/>
      <c r="E139" s="68"/>
      <c r="N139" s="5"/>
    </row>
    <row r="140" spans="3:14" ht="12.75" customHeight="1">
      <c r="C140" s="67"/>
      <c r="E140" s="68"/>
      <c r="N140" s="5"/>
    </row>
    <row r="141" spans="3:14" ht="12.75" customHeight="1">
      <c r="C141" s="67"/>
      <c r="E141" s="68"/>
      <c r="N141" s="5"/>
    </row>
    <row r="142" spans="3:14" ht="12.75" customHeight="1">
      <c r="C142" s="67"/>
      <c r="E142" s="68"/>
      <c r="N142" s="5"/>
    </row>
    <row r="143" spans="3:14" ht="12.75" customHeight="1">
      <c r="C143" s="67"/>
      <c r="E143" s="68"/>
      <c r="N143" s="5"/>
    </row>
    <row r="144" spans="3:14" ht="12.75" customHeight="1">
      <c r="C144" s="67"/>
      <c r="E144" s="68"/>
      <c r="N144" s="5"/>
    </row>
    <row r="145" spans="3:14" ht="12.75" customHeight="1">
      <c r="C145" s="67"/>
      <c r="E145" s="68"/>
      <c r="N145" s="5"/>
    </row>
    <row r="146" spans="3:14" ht="12.75" customHeight="1">
      <c r="C146" s="67"/>
      <c r="E146" s="68"/>
      <c r="N146" s="5"/>
    </row>
    <row r="147" spans="3:14" ht="12.75" customHeight="1">
      <c r="C147" s="67"/>
      <c r="E147" s="68"/>
      <c r="N147" s="5"/>
    </row>
    <row r="148" spans="3:14" ht="12.75" customHeight="1">
      <c r="C148" s="67"/>
      <c r="E148" s="68"/>
      <c r="N148" s="5"/>
    </row>
    <row r="149" spans="3:14" ht="12.75" customHeight="1">
      <c r="C149" s="67"/>
      <c r="E149" s="68"/>
      <c r="N149" s="5"/>
    </row>
    <row r="150" spans="3:14" ht="12.75" customHeight="1">
      <c r="C150" s="67"/>
      <c r="E150" s="68"/>
      <c r="N150" s="5"/>
    </row>
    <row r="151" spans="3:14" ht="12.75" customHeight="1">
      <c r="C151" s="67"/>
      <c r="E151" s="68"/>
      <c r="N151" s="5"/>
    </row>
    <row r="152" spans="3:14" ht="12.75" customHeight="1">
      <c r="C152" s="67"/>
      <c r="E152" s="68"/>
      <c r="N152" s="5"/>
    </row>
    <row r="153" spans="3:14" ht="12.75" customHeight="1">
      <c r="C153" s="67"/>
      <c r="E153" s="68"/>
      <c r="N153" s="5"/>
    </row>
    <row r="154" spans="3:14" ht="12.75" customHeight="1">
      <c r="C154" s="67"/>
      <c r="E154" s="68"/>
      <c r="N154" s="5"/>
    </row>
    <row r="155" spans="3:14" ht="12.75" customHeight="1">
      <c r="C155" s="67"/>
      <c r="E155" s="68"/>
      <c r="N155" s="5"/>
    </row>
    <row r="156" spans="3:14" ht="12.75" customHeight="1">
      <c r="C156" s="67"/>
      <c r="E156" s="68"/>
      <c r="N156" s="5"/>
    </row>
    <row r="157" spans="3:14" ht="12.75" customHeight="1">
      <c r="C157" s="67"/>
      <c r="E157" s="68"/>
      <c r="N157" s="5"/>
    </row>
    <row r="158" spans="3:14" ht="12.75" customHeight="1">
      <c r="C158" s="67"/>
      <c r="E158" s="68"/>
      <c r="N158" s="5"/>
    </row>
    <row r="159" spans="3:14" ht="12.75" customHeight="1">
      <c r="C159" s="67"/>
      <c r="E159" s="68"/>
      <c r="N159" s="5"/>
    </row>
    <row r="160" spans="3:14" ht="12.75" customHeight="1">
      <c r="C160" s="67"/>
      <c r="E160" s="68"/>
      <c r="N160" s="5"/>
    </row>
    <row r="161" spans="3:14" ht="12.75" customHeight="1">
      <c r="C161" s="67"/>
      <c r="E161" s="68"/>
      <c r="N161" s="5"/>
    </row>
    <row r="162" spans="3:14" ht="12.75" customHeight="1">
      <c r="C162" s="67"/>
      <c r="E162" s="68"/>
      <c r="N162" s="5"/>
    </row>
    <row r="163" spans="3:14" ht="12.75" customHeight="1">
      <c r="C163" s="67"/>
      <c r="E163" s="68"/>
      <c r="N163" s="5"/>
    </row>
    <row r="164" spans="3:14" ht="12.75" customHeight="1">
      <c r="C164" s="67"/>
      <c r="E164" s="68"/>
      <c r="N164" s="5"/>
    </row>
    <row r="165" spans="3:14" ht="12.75" customHeight="1">
      <c r="C165" s="67"/>
      <c r="E165" s="68"/>
      <c r="N165" s="5"/>
    </row>
    <row r="166" spans="3:14" ht="12.75" customHeight="1">
      <c r="C166" s="67"/>
      <c r="E166" s="68"/>
      <c r="N166" s="5"/>
    </row>
    <row r="167" spans="3:14" ht="12.75" customHeight="1">
      <c r="C167" s="67"/>
      <c r="E167" s="68"/>
      <c r="N167" s="5"/>
    </row>
    <row r="168" spans="3:14" ht="12.75" customHeight="1">
      <c r="C168" s="67"/>
      <c r="E168" s="68"/>
      <c r="N168" s="5"/>
    </row>
    <row r="169" spans="3:14" ht="12.75" customHeight="1">
      <c r="C169" s="67"/>
      <c r="E169" s="68"/>
      <c r="N169" s="5"/>
    </row>
    <row r="170" spans="3:14" ht="12.75" customHeight="1">
      <c r="C170" s="67"/>
      <c r="E170" s="68"/>
      <c r="N170" s="5"/>
    </row>
    <row r="171" spans="3:14" ht="12.75" customHeight="1">
      <c r="C171" s="67"/>
      <c r="E171" s="68"/>
      <c r="N171" s="5"/>
    </row>
    <row r="172" spans="3:14" ht="12.75" customHeight="1">
      <c r="C172" s="67"/>
      <c r="E172" s="68"/>
      <c r="N172" s="5"/>
    </row>
    <row r="173" spans="3:14" ht="12.75" customHeight="1">
      <c r="C173" s="67"/>
      <c r="E173" s="68"/>
      <c r="N173" s="5"/>
    </row>
    <row r="174" spans="3:14" ht="12.75" customHeight="1">
      <c r="C174" s="67"/>
      <c r="E174" s="68"/>
      <c r="N174" s="5"/>
    </row>
    <row r="175" spans="3:14" ht="12.75" customHeight="1">
      <c r="C175" s="67"/>
      <c r="E175" s="68"/>
      <c r="N175" s="5"/>
    </row>
    <row r="176" spans="3:14" ht="12.75" customHeight="1">
      <c r="C176" s="67"/>
      <c r="E176" s="68"/>
      <c r="N176" s="5"/>
    </row>
    <row r="177" spans="3:14" ht="12.75" customHeight="1">
      <c r="C177" s="67"/>
      <c r="E177" s="68"/>
      <c r="N177" s="5"/>
    </row>
    <row r="178" spans="3:14" ht="12.75" customHeight="1">
      <c r="C178" s="67"/>
      <c r="E178" s="68"/>
      <c r="N178" s="5"/>
    </row>
    <row r="179" spans="3:14" ht="12.75" customHeight="1">
      <c r="C179" s="67"/>
      <c r="E179" s="68"/>
      <c r="N179" s="5"/>
    </row>
    <row r="180" spans="3:14" ht="12.75" customHeight="1">
      <c r="C180" s="67"/>
      <c r="E180" s="68"/>
      <c r="N180" s="5"/>
    </row>
    <row r="181" spans="3:14" ht="12.75" customHeight="1">
      <c r="C181" s="67"/>
      <c r="E181" s="68"/>
      <c r="N181" s="5"/>
    </row>
    <row r="182" spans="3:14" ht="12.75" customHeight="1">
      <c r="C182" s="67"/>
      <c r="E182" s="68"/>
      <c r="N182" s="5"/>
    </row>
    <row r="183" spans="3:14" ht="12.75" customHeight="1">
      <c r="C183" s="67"/>
      <c r="E183" s="68"/>
      <c r="N183" s="5"/>
    </row>
    <row r="184" spans="3:14" ht="12.75" customHeight="1">
      <c r="C184" s="67"/>
      <c r="E184" s="68"/>
      <c r="N184" s="5"/>
    </row>
    <row r="185" spans="3:14" ht="12.75" customHeight="1">
      <c r="C185" s="67"/>
      <c r="E185" s="68"/>
      <c r="N185" s="5"/>
    </row>
    <row r="186" spans="3:14" ht="12.75" customHeight="1">
      <c r="C186" s="67"/>
      <c r="E186" s="68"/>
      <c r="N186" s="5"/>
    </row>
    <row r="187" spans="3:14" ht="12.75" customHeight="1">
      <c r="C187" s="67"/>
      <c r="E187" s="68"/>
      <c r="N187" s="5"/>
    </row>
    <row r="188" spans="3:14" ht="12.75" customHeight="1">
      <c r="C188" s="67"/>
      <c r="E188" s="68"/>
      <c r="N188" s="5"/>
    </row>
    <row r="189" spans="3:14" ht="12.75" customHeight="1">
      <c r="C189" s="67"/>
      <c r="E189" s="68"/>
      <c r="N189" s="5"/>
    </row>
    <row r="190" spans="3:14" ht="12.75" customHeight="1">
      <c r="C190" s="67"/>
      <c r="E190" s="68"/>
      <c r="N190" s="5"/>
    </row>
    <row r="191" spans="3:14" ht="12.75" customHeight="1">
      <c r="C191" s="67"/>
      <c r="E191" s="68"/>
      <c r="N191" s="5"/>
    </row>
    <row r="192" spans="3:14" ht="12.75" customHeight="1">
      <c r="C192" s="67"/>
      <c r="E192" s="68"/>
      <c r="N192" s="5"/>
    </row>
    <row r="193" spans="3:14" ht="12.75" customHeight="1">
      <c r="C193" s="67"/>
      <c r="E193" s="68"/>
      <c r="N193" s="5"/>
    </row>
    <row r="194" spans="3:14" ht="12.75" customHeight="1">
      <c r="C194" s="67"/>
      <c r="E194" s="68"/>
      <c r="N194" s="5"/>
    </row>
    <row r="195" spans="3:14" ht="12.75" customHeight="1">
      <c r="C195" s="67"/>
      <c r="E195" s="68"/>
      <c r="N195" s="5"/>
    </row>
    <row r="196" spans="3:14" ht="12.75" customHeight="1">
      <c r="C196" s="67"/>
      <c r="E196" s="68"/>
      <c r="N196" s="5"/>
    </row>
    <row r="197" spans="3:14" ht="12.75" customHeight="1">
      <c r="C197" s="67"/>
      <c r="E197" s="68"/>
      <c r="N197" s="5"/>
    </row>
    <row r="198" spans="3:14" ht="12.75" customHeight="1">
      <c r="C198" s="67"/>
      <c r="E198" s="68"/>
      <c r="N198" s="5"/>
    </row>
    <row r="199" spans="3:14" ht="12.75" customHeight="1">
      <c r="C199" s="67"/>
      <c r="E199" s="68"/>
      <c r="N199" s="5"/>
    </row>
    <row r="200" spans="3:14" ht="12.75" customHeight="1">
      <c r="C200" s="67"/>
      <c r="E200" s="68"/>
      <c r="N200" s="5"/>
    </row>
    <row r="201" spans="3:14" ht="12.75" customHeight="1">
      <c r="C201" s="67"/>
      <c r="E201" s="68"/>
      <c r="N201" s="5"/>
    </row>
    <row r="202" spans="3:14" ht="12.75" customHeight="1">
      <c r="C202" s="67"/>
      <c r="E202" s="68"/>
      <c r="N202" s="5"/>
    </row>
    <row r="203" spans="3:14" ht="12.75" customHeight="1">
      <c r="C203" s="67"/>
      <c r="E203" s="68"/>
      <c r="N203" s="5"/>
    </row>
    <row r="204" spans="3:14" ht="12.75" customHeight="1">
      <c r="C204" s="67"/>
      <c r="E204" s="68"/>
      <c r="N204" s="5"/>
    </row>
    <row r="205" spans="3:14" ht="12.75" customHeight="1">
      <c r="C205" s="67"/>
      <c r="E205" s="68"/>
      <c r="N205" s="5"/>
    </row>
    <row r="206" spans="3:14" ht="12.75" customHeight="1">
      <c r="C206" s="67"/>
      <c r="E206" s="68"/>
      <c r="N206" s="5"/>
    </row>
    <row r="207" spans="3:14" ht="12.75" customHeight="1">
      <c r="C207" s="67"/>
      <c r="E207" s="68"/>
      <c r="N207" s="5"/>
    </row>
    <row r="208" spans="3:14" ht="12.75" customHeight="1">
      <c r="C208" s="67"/>
      <c r="E208" s="68"/>
      <c r="N208" s="5"/>
    </row>
    <row r="209" spans="3:14" ht="12.75" customHeight="1">
      <c r="C209" s="67"/>
      <c r="E209" s="68"/>
      <c r="N209" s="5"/>
    </row>
    <row r="210" spans="3:14" ht="12.75" customHeight="1">
      <c r="C210" s="67"/>
      <c r="E210" s="68"/>
      <c r="N210" s="5"/>
    </row>
    <row r="211" spans="3:14" ht="12.75" customHeight="1">
      <c r="C211" s="67"/>
      <c r="E211" s="68"/>
      <c r="N211" s="5"/>
    </row>
    <row r="212" spans="3:14" ht="12.75" customHeight="1">
      <c r="C212" s="67"/>
      <c r="E212" s="68"/>
      <c r="N212" s="5"/>
    </row>
    <row r="213" spans="3:14" ht="12.75" customHeight="1">
      <c r="C213" s="67"/>
      <c r="E213" s="68"/>
      <c r="N213" s="5"/>
    </row>
    <row r="214" spans="3:14" ht="12.75" customHeight="1">
      <c r="C214" s="67"/>
      <c r="E214" s="68"/>
      <c r="N214" s="5"/>
    </row>
    <row r="215" spans="3:14" ht="12.75" customHeight="1">
      <c r="C215" s="67"/>
      <c r="E215" s="68"/>
      <c r="N215" s="5"/>
    </row>
    <row r="216" spans="3:14" ht="12.75" customHeight="1">
      <c r="C216" s="67"/>
      <c r="E216" s="68"/>
      <c r="N216" s="5"/>
    </row>
    <row r="217" spans="3:14" ht="12.75" customHeight="1">
      <c r="C217" s="67"/>
      <c r="E217" s="68"/>
      <c r="N217" s="5"/>
    </row>
    <row r="218" spans="3:14" ht="12.75" customHeight="1">
      <c r="C218" s="67"/>
      <c r="E218" s="68"/>
      <c r="N218" s="5"/>
    </row>
    <row r="219" spans="3:14" ht="12.75" customHeight="1">
      <c r="C219" s="67"/>
      <c r="E219" s="68"/>
      <c r="N219" s="5"/>
    </row>
    <row r="220" spans="3:14" ht="12.75" customHeight="1">
      <c r="C220" s="67"/>
      <c r="E220" s="68"/>
      <c r="N220" s="5"/>
    </row>
    <row r="221" spans="3:14" ht="12.75" customHeight="1">
      <c r="C221" s="67"/>
      <c r="E221" s="68"/>
      <c r="N221" s="5"/>
    </row>
    <row r="222" spans="3:14" ht="12.75" customHeight="1">
      <c r="C222" s="67"/>
      <c r="E222" s="68"/>
      <c r="N222" s="5"/>
    </row>
    <row r="223" spans="3:14" ht="12.75" customHeight="1">
      <c r="C223" s="67"/>
      <c r="E223" s="68"/>
      <c r="N223" s="5"/>
    </row>
    <row r="224" spans="3:14" ht="12.75" customHeight="1">
      <c r="C224" s="67"/>
      <c r="E224" s="68"/>
      <c r="N224" s="5"/>
    </row>
    <row r="225" spans="3:14" ht="12.75" customHeight="1">
      <c r="C225" s="67"/>
      <c r="E225" s="68"/>
      <c r="N225" s="5"/>
    </row>
    <row r="226" spans="3:14" ht="12.75" customHeight="1">
      <c r="C226" s="67"/>
      <c r="E226" s="68"/>
      <c r="N226" s="5"/>
    </row>
    <row r="227" spans="3:14" ht="12.75" customHeight="1">
      <c r="C227" s="67"/>
      <c r="E227" s="68"/>
      <c r="N227" s="5"/>
    </row>
    <row r="228" spans="3:14" ht="12.75" customHeight="1">
      <c r="C228" s="67"/>
      <c r="E228" s="68"/>
      <c r="N228" s="5"/>
    </row>
    <row r="229" spans="3:14" ht="12.75" customHeight="1">
      <c r="C229" s="67"/>
      <c r="E229" s="68"/>
      <c r="N229" s="5"/>
    </row>
    <row r="230" spans="3:14" ht="12.75" customHeight="1">
      <c r="C230" s="67"/>
      <c r="E230" s="68"/>
      <c r="N230" s="5"/>
    </row>
    <row r="231" spans="3:14" ht="12.75" customHeight="1">
      <c r="C231" s="67"/>
      <c r="E231" s="68"/>
      <c r="N231" s="5"/>
    </row>
    <row r="232" spans="3:14" ht="12.75" customHeight="1">
      <c r="C232" s="67"/>
      <c r="E232" s="68"/>
      <c r="N232" s="5"/>
    </row>
    <row r="233" spans="3:14" ht="12.75" customHeight="1">
      <c r="C233" s="67"/>
      <c r="E233" s="68"/>
      <c r="N233" s="5"/>
    </row>
    <row r="234" spans="3:14" ht="12.75" customHeight="1">
      <c r="C234" s="67"/>
      <c r="E234" s="68"/>
      <c r="N234" s="5"/>
    </row>
    <row r="235" spans="3:14" ht="12.75" customHeight="1">
      <c r="C235" s="67"/>
      <c r="E235" s="68"/>
      <c r="N235" s="5"/>
    </row>
    <row r="236" spans="3:14" ht="12.75" customHeight="1">
      <c r="C236" s="67"/>
      <c r="E236" s="68"/>
      <c r="N236" s="5"/>
    </row>
    <row r="237" spans="3:14" ht="12.75" customHeight="1">
      <c r="C237" s="67"/>
      <c r="E237" s="68"/>
      <c r="N237" s="5"/>
    </row>
    <row r="238" spans="3:14" ht="12.75" customHeight="1">
      <c r="C238" s="67"/>
      <c r="E238" s="68"/>
      <c r="N238" s="5"/>
    </row>
    <row r="239" spans="3:14" ht="12.75" customHeight="1">
      <c r="C239" s="67"/>
      <c r="E239" s="68"/>
      <c r="N239" s="5"/>
    </row>
    <row r="240" spans="3:14" ht="12.75" customHeight="1">
      <c r="C240" s="67"/>
      <c r="E240" s="68"/>
      <c r="N240" s="5"/>
    </row>
    <row r="241" spans="3:14" ht="12.75" customHeight="1">
      <c r="C241" s="67"/>
      <c r="E241" s="68"/>
      <c r="N241" s="5"/>
    </row>
    <row r="242" spans="3:14" ht="12.75" customHeight="1">
      <c r="C242" s="67"/>
      <c r="E242" s="68"/>
      <c r="N242" s="5"/>
    </row>
    <row r="243" spans="3:14" ht="12.75" customHeight="1">
      <c r="C243" s="67"/>
      <c r="E243" s="68"/>
      <c r="N243" s="5"/>
    </row>
    <row r="244" spans="3:14" ht="12.75" customHeight="1">
      <c r="C244" s="67"/>
      <c r="E244" s="68"/>
      <c r="N244" s="5"/>
    </row>
    <row r="245" spans="3:14" ht="12.75" customHeight="1">
      <c r="C245" s="67"/>
      <c r="E245" s="68"/>
      <c r="N245" s="5"/>
    </row>
    <row r="246" spans="3:14" ht="12.75" customHeight="1">
      <c r="C246" s="67"/>
      <c r="E246" s="68"/>
      <c r="N246" s="5"/>
    </row>
    <row r="247" spans="3:14" ht="12.75" customHeight="1">
      <c r="C247" s="67"/>
      <c r="E247" s="68"/>
      <c r="N247" s="5"/>
    </row>
    <row r="248" spans="3:14" ht="12.75" customHeight="1">
      <c r="C248" s="67"/>
      <c r="E248" s="68"/>
      <c r="N248" s="5"/>
    </row>
    <row r="249" spans="3:14" ht="12.75" customHeight="1">
      <c r="C249" s="67"/>
      <c r="E249" s="68"/>
      <c r="N249" s="5"/>
    </row>
    <row r="250" spans="3:14" ht="12.75" customHeight="1">
      <c r="C250" s="67"/>
      <c r="E250" s="68"/>
      <c r="N250" s="5"/>
    </row>
    <row r="251" spans="3:14" ht="12.75" customHeight="1">
      <c r="C251" s="67"/>
      <c r="E251" s="68"/>
      <c r="N251" s="5"/>
    </row>
    <row r="252" spans="3:14" ht="12.75" customHeight="1">
      <c r="C252" s="67"/>
      <c r="E252" s="68"/>
      <c r="N252" s="5"/>
    </row>
    <row r="253" spans="3:14" ht="12.75" customHeight="1">
      <c r="C253" s="67"/>
      <c r="E253" s="68"/>
      <c r="N253" s="5"/>
    </row>
    <row r="254" spans="3:14" ht="12.75" customHeight="1">
      <c r="C254" s="67"/>
      <c r="E254" s="68"/>
      <c r="N254" s="5"/>
    </row>
    <row r="255" spans="3:14" ht="12.75" customHeight="1">
      <c r="C255" s="67"/>
      <c r="E255" s="68"/>
      <c r="N255" s="5"/>
    </row>
    <row r="256" spans="3:14" ht="12.75" customHeight="1">
      <c r="C256" s="67"/>
      <c r="E256" s="68"/>
      <c r="N256" s="5"/>
    </row>
    <row r="257" spans="3:14" ht="12.75" customHeight="1">
      <c r="C257" s="67"/>
      <c r="E257" s="68"/>
      <c r="N257" s="5"/>
    </row>
    <row r="258" spans="3:14" ht="12.75" customHeight="1">
      <c r="C258" s="67"/>
      <c r="E258" s="68"/>
      <c r="N258" s="5"/>
    </row>
    <row r="259" spans="3:14" ht="12.75" customHeight="1">
      <c r="C259" s="67"/>
      <c r="E259" s="68"/>
      <c r="N259" s="5"/>
    </row>
    <row r="260" spans="3:14" ht="12.75" customHeight="1">
      <c r="C260" s="67"/>
      <c r="E260" s="68"/>
      <c r="N260" s="5"/>
    </row>
    <row r="261" spans="3:14" ht="12.75" customHeight="1">
      <c r="C261" s="67"/>
      <c r="E261" s="68"/>
      <c r="N261" s="5"/>
    </row>
    <row r="262" spans="3:14" ht="12.75" customHeight="1">
      <c r="C262" s="67"/>
      <c r="E262" s="68"/>
      <c r="N262" s="5"/>
    </row>
    <row r="263" spans="3:14" ht="12.75" customHeight="1">
      <c r="C263" s="67"/>
      <c r="E263" s="68"/>
      <c r="N263" s="5"/>
    </row>
    <row r="264" spans="3:14" ht="12.75" customHeight="1">
      <c r="C264" s="67"/>
      <c r="E264" s="68"/>
      <c r="N264" s="5"/>
    </row>
    <row r="265" spans="3:14" ht="12.75" customHeight="1">
      <c r="C265" s="67"/>
      <c r="E265" s="68"/>
      <c r="N265" s="5"/>
    </row>
    <row r="266" spans="3:14" ht="12.75" customHeight="1">
      <c r="C266" s="67"/>
      <c r="E266" s="68"/>
      <c r="N266" s="5"/>
    </row>
    <row r="267" spans="3:14" ht="12.75" customHeight="1">
      <c r="C267" s="67"/>
      <c r="E267" s="68"/>
      <c r="N267" s="5"/>
    </row>
    <row r="268" spans="3:14" ht="12.75" customHeight="1">
      <c r="C268" s="67"/>
      <c r="E268" s="68"/>
      <c r="N268" s="5"/>
    </row>
    <row r="269" spans="3:14" ht="12.75" customHeight="1">
      <c r="C269" s="67"/>
      <c r="E269" s="68"/>
      <c r="N269" s="5"/>
    </row>
    <row r="270" spans="3:14" ht="12.75" customHeight="1">
      <c r="C270" s="67"/>
      <c r="E270" s="68"/>
      <c r="N270" s="5"/>
    </row>
    <row r="271" spans="3:14" ht="12.75" customHeight="1">
      <c r="C271" s="67"/>
      <c r="E271" s="68"/>
      <c r="N271" s="5"/>
    </row>
    <row r="272" spans="3:14" ht="12.75" customHeight="1">
      <c r="C272" s="67"/>
      <c r="E272" s="68"/>
      <c r="N272" s="5"/>
    </row>
    <row r="273" spans="3:14" ht="12.75" customHeight="1">
      <c r="C273" s="67"/>
      <c r="E273" s="68"/>
      <c r="N273" s="5"/>
    </row>
    <row r="274" spans="3:14" ht="12.75" customHeight="1">
      <c r="C274" s="67"/>
      <c r="E274" s="68"/>
      <c r="N274" s="5"/>
    </row>
    <row r="275" spans="3:14" ht="12.75" customHeight="1">
      <c r="C275" s="67"/>
      <c r="E275" s="68"/>
      <c r="N275" s="5"/>
    </row>
    <row r="276" spans="3:14" ht="12.75" customHeight="1">
      <c r="C276" s="67"/>
      <c r="E276" s="68"/>
      <c r="N276" s="5"/>
    </row>
    <row r="277" spans="3:14" ht="12.75" customHeight="1">
      <c r="C277" s="67"/>
      <c r="E277" s="68"/>
      <c r="N277" s="5"/>
    </row>
    <row r="278" spans="3:14" ht="12.75" customHeight="1">
      <c r="C278" s="67"/>
      <c r="E278" s="68"/>
      <c r="N278" s="5"/>
    </row>
    <row r="279" spans="3:14" ht="12.75" customHeight="1">
      <c r="C279" s="67"/>
      <c r="E279" s="68"/>
      <c r="N279" s="5"/>
    </row>
    <row r="280" spans="3:14" ht="12.75" customHeight="1">
      <c r="C280" s="67"/>
      <c r="E280" s="68"/>
      <c r="N280" s="5"/>
    </row>
    <row r="281" spans="3:14" ht="12.75" customHeight="1">
      <c r="C281" s="67"/>
      <c r="E281" s="68"/>
      <c r="N281" s="5"/>
    </row>
    <row r="282" spans="3:14" ht="12.75" customHeight="1">
      <c r="C282" s="67"/>
      <c r="E282" s="68"/>
      <c r="N282" s="5"/>
    </row>
    <row r="283" spans="3:14" ht="12.75" customHeight="1">
      <c r="C283" s="67"/>
      <c r="E283" s="68"/>
      <c r="N283" s="5"/>
    </row>
    <row r="284" spans="3:14" ht="12.75" customHeight="1">
      <c r="C284" s="67"/>
      <c r="E284" s="68"/>
      <c r="N284" s="5"/>
    </row>
    <row r="285" spans="3:14" ht="12.75" customHeight="1">
      <c r="C285" s="67"/>
      <c r="E285" s="68"/>
      <c r="N285" s="5"/>
    </row>
    <row r="286" spans="3:14" ht="12.75" customHeight="1">
      <c r="C286" s="67"/>
      <c r="E286" s="68"/>
      <c r="N286" s="5"/>
    </row>
    <row r="287" spans="3:14" ht="12.75" customHeight="1">
      <c r="C287" s="67"/>
      <c r="E287" s="68"/>
      <c r="N287" s="5"/>
    </row>
    <row r="288" spans="3:14" ht="12.75" customHeight="1">
      <c r="C288" s="67"/>
      <c r="E288" s="68"/>
      <c r="N288" s="5"/>
    </row>
    <row r="289" spans="3:14" ht="12.75" customHeight="1">
      <c r="C289" s="67"/>
      <c r="E289" s="68"/>
      <c r="N289" s="5"/>
    </row>
    <row r="290" spans="3:14" ht="12.75" customHeight="1">
      <c r="C290" s="67"/>
      <c r="E290" s="68"/>
      <c r="N290" s="5"/>
    </row>
    <row r="291" spans="3:14" ht="12.75" customHeight="1">
      <c r="C291" s="67"/>
      <c r="E291" s="68"/>
      <c r="N291" s="5"/>
    </row>
    <row r="292" spans="3:14" ht="12.75" customHeight="1">
      <c r="C292" s="67"/>
      <c r="E292" s="68"/>
      <c r="N292" s="5"/>
    </row>
    <row r="293" spans="3:14" ht="12.75" customHeight="1">
      <c r="C293" s="67"/>
      <c r="E293" s="68"/>
      <c r="N293" s="5"/>
    </row>
    <row r="294" spans="3:14" ht="12.75" customHeight="1">
      <c r="C294" s="67"/>
      <c r="E294" s="68"/>
      <c r="N294" s="5"/>
    </row>
    <row r="295" spans="3:14" ht="12.75" customHeight="1">
      <c r="C295" s="67"/>
      <c r="E295" s="68"/>
      <c r="N295" s="5"/>
    </row>
    <row r="296" spans="3:14" ht="12.75" customHeight="1">
      <c r="C296" s="67"/>
      <c r="E296" s="68"/>
      <c r="N296" s="5"/>
    </row>
    <row r="297" spans="3:14" ht="12.75" customHeight="1">
      <c r="C297" s="67"/>
      <c r="E297" s="68"/>
      <c r="N297" s="5"/>
    </row>
    <row r="298" spans="3:14" ht="12.75" customHeight="1">
      <c r="C298" s="67"/>
      <c r="E298" s="68"/>
      <c r="N298" s="5"/>
    </row>
    <row r="299" spans="3:14" ht="12.75" customHeight="1">
      <c r="C299" s="67"/>
      <c r="E299" s="68"/>
      <c r="N299" s="5"/>
    </row>
    <row r="300" spans="3:14" ht="12.75" customHeight="1">
      <c r="C300" s="67"/>
      <c r="E300" s="68"/>
      <c r="N300" s="5"/>
    </row>
    <row r="301" spans="3:14" ht="12.75" customHeight="1">
      <c r="C301" s="67"/>
      <c r="E301" s="68"/>
      <c r="N301" s="5"/>
    </row>
    <row r="302" spans="3:14" ht="12.75" customHeight="1">
      <c r="C302" s="67"/>
      <c r="E302" s="68"/>
      <c r="N302" s="5"/>
    </row>
    <row r="303" spans="3:14" ht="12.75" customHeight="1">
      <c r="C303" s="67"/>
      <c r="E303" s="68"/>
      <c r="N303" s="5"/>
    </row>
    <row r="304" spans="3:14" ht="12.75" customHeight="1">
      <c r="C304" s="67"/>
      <c r="E304" s="68"/>
      <c r="N304" s="5"/>
    </row>
    <row r="305" spans="3:14" ht="12.75" customHeight="1">
      <c r="C305" s="67"/>
      <c r="E305" s="68"/>
      <c r="N305" s="5"/>
    </row>
    <row r="306" spans="3:14" ht="12.75" customHeight="1">
      <c r="C306" s="67"/>
      <c r="E306" s="68"/>
      <c r="N306" s="5"/>
    </row>
    <row r="307" spans="3:14" ht="12.75" customHeight="1">
      <c r="C307" s="67"/>
      <c r="E307" s="68"/>
      <c r="N307" s="5"/>
    </row>
    <row r="308" spans="3:14" ht="12.75" customHeight="1">
      <c r="C308" s="67"/>
      <c r="E308" s="68"/>
      <c r="N308" s="5"/>
    </row>
    <row r="309" spans="3:14" ht="12.75" customHeight="1">
      <c r="C309" s="67"/>
      <c r="E309" s="68"/>
      <c r="N309" s="5"/>
    </row>
    <row r="310" spans="3:14" ht="12.75" customHeight="1">
      <c r="C310" s="67"/>
      <c r="E310" s="68"/>
      <c r="N310" s="5"/>
    </row>
    <row r="311" spans="3:14" ht="12.75" customHeight="1">
      <c r="C311" s="67"/>
      <c r="E311" s="68"/>
      <c r="N311" s="5"/>
    </row>
    <row r="312" spans="3:14" ht="12.75" customHeight="1">
      <c r="C312" s="67"/>
      <c r="E312" s="68"/>
      <c r="N312" s="5"/>
    </row>
    <row r="313" spans="3:14" ht="12.75" customHeight="1">
      <c r="C313" s="67"/>
      <c r="E313" s="68"/>
      <c r="N313" s="5"/>
    </row>
    <row r="314" spans="3:14" ht="12.75" customHeight="1">
      <c r="C314" s="67"/>
      <c r="E314" s="68"/>
      <c r="N314" s="5"/>
    </row>
    <row r="315" spans="3:14" ht="12.75" customHeight="1">
      <c r="C315" s="67"/>
      <c r="E315" s="68"/>
      <c r="N315" s="5"/>
    </row>
    <row r="316" spans="3:14" ht="12.75" customHeight="1">
      <c r="C316" s="67"/>
      <c r="E316" s="68"/>
      <c r="N316" s="5"/>
    </row>
    <row r="317" spans="3:14" ht="12.75" customHeight="1">
      <c r="C317" s="67"/>
      <c r="E317" s="68"/>
      <c r="N317" s="5"/>
    </row>
    <row r="318" spans="3:14" ht="12.75" customHeight="1">
      <c r="C318" s="67"/>
      <c r="E318" s="68"/>
      <c r="N318" s="5"/>
    </row>
    <row r="319" spans="3:14" ht="12.75" customHeight="1">
      <c r="C319" s="67"/>
      <c r="E319" s="68"/>
      <c r="N319" s="5"/>
    </row>
    <row r="320" spans="3:14" ht="12.75" customHeight="1">
      <c r="C320" s="67"/>
      <c r="E320" s="68"/>
      <c r="N320" s="5"/>
    </row>
    <row r="321" spans="3:14" ht="12.75" customHeight="1">
      <c r="C321" s="67"/>
      <c r="E321" s="68"/>
      <c r="N321" s="5"/>
    </row>
    <row r="322" spans="3:14" ht="12.75" customHeight="1">
      <c r="C322" s="67"/>
      <c r="E322" s="68"/>
      <c r="N322" s="5"/>
    </row>
    <row r="323" spans="3:14" ht="12.75" customHeight="1">
      <c r="C323" s="67"/>
      <c r="E323" s="68"/>
      <c r="N323" s="5"/>
    </row>
    <row r="324" spans="3:14" ht="12.75" customHeight="1">
      <c r="C324" s="67"/>
      <c r="E324" s="68"/>
      <c r="N324" s="5"/>
    </row>
    <row r="325" spans="3:14" ht="12.75" customHeight="1">
      <c r="C325" s="67"/>
      <c r="E325" s="68"/>
      <c r="N325" s="5"/>
    </row>
    <row r="326" spans="3:14" ht="12.75" customHeight="1">
      <c r="C326" s="67"/>
      <c r="E326" s="68"/>
      <c r="N326" s="5"/>
    </row>
    <row r="327" spans="3:14" ht="12.75" customHeight="1">
      <c r="C327" s="67"/>
      <c r="E327" s="68"/>
      <c r="N327" s="5"/>
    </row>
    <row r="328" spans="3:14" ht="12.75" customHeight="1">
      <c r="C328" s="67"/>
      <c r="E328" s="68"/>
      <c r="N328" s="5"/>
    </row>
    <row r="329" spans="3:14" ht="12.75" customHeight="1">
      <c r="C329" s="67"/>
      <c r="E329" s="68"/>
      <c r="N329" s="5"/>
    </row>
    <row r="330" spans="3:14" ht="12.75" customHeight="1">
      <c r="C330" s="67"/>
      <c r="E330" s="68"/>
      <c r="N330" s="5"/>
    </row>
    <row r="331" spans="3:14" ht="12.75" customHeight="1">
      <c r="C331" s="67"/>
      <c r="E331" s="68"/>
      <c r="N331" s="5"/>
    </row>
    <row r="332" spans="3:14" ht="12.75" customHeight="1">
      <c r="C332" s="67"/>
      <c r="E332" s="68"/>
      <c r="N332" s="5"/>
    </row>
    <row r="333" spans="3:14" ht="12.75" customHeight="1">
      <c r="C333" s="67"/>
      <c r="E333" s="68"/>
      <c r="N333" s="5"/>
    </row>
    <row r="334" spans="3:14" ht="12.75" customHeight="1">
      <c r="C334" s="67"/>
      <c r="E334" s="68"/>
      <c r="N334" s="5"/>
    </row>
    <row r="335" spans="3:14" ht="12.75" customHeight="1">
      <c r="C335" s="67"/>
      <c r="E335" s="68"/>
      <c r="N335" s="5"/>
    </row>
    <row r="336" spans="3:14" ht="12.75" customHeight="1">
      <c r="C336" s="67"/>
      <c r="E336" s="68"/>
      <c r="N336" s="5"/>
    </row>
    <row r="337" spans="3:14" ht="12.75" customHeight="1">
      <c r="C337" s="67"/>
      <c r="E337" s="68"/>
      <c r="N337" s="5"/>
    </row>
    <row r="338" spans="3:14" ht="12.75" customHeight="1">
      <c r="C338" s="67"/>
      <c r="E338" s="68"/>
      <c r="N338" s="5"/>
    </row>
    <row r="339" spans="3:14" ht="12.75" customHeight="1">
      <c r="C339" s="67"/>
      <c r="E339" s="68"/>
      <c r="N339" s="5"/>
    </row>
    <row r="340" spans="3:14" ht="12.75" customHeight="1">
      <c r="C340" s="67"/>
      <c r="E340" s="68"/>
      <c r="N340" s="5"/>
    </row>
    <row r="341" spans="3:14" ht="12.75" customHeight="1">
      <c r="C341" s="67"/>
      <c r="E341" s="68"/>
      <c r="N341" s="5"/>
    </row>
    <row r="342" spans="3:14" ht="12.75" customHeight="1">
      <c r="C342" s="67"/>
      <c r="E342" s="68"/>
      <c r="N342" s="5"/>
    </row>
    <row r="343" spans="3:14" ht="12.75" customHeight="1">
      <c r="C343" s="67"/>
      <c r="E343" s="68"/>
      <c r="N343" s="5"/>
    </row>
    <row r="344" spans="3:14" ht="12.75" customHeight="1">
      <c r="C344" s="67"/>
      <c r="E344" s="68"/>
      <c r="N344" s="5"/>
    </row>
    <row r="345" spans="3:14" ht="12.75" customHeight="1">
      <c r="C345" s="67"/>
      <c r="E345" s="68"/>
      <c r="N345" s="5"/>
    </row>
    <row r="346" spans="3:14" ht="12.75" customHeight="1">
      <c r="C346" s="67"/>
      <c r="E346" s="68"/>
      <c r="N346" s="5"/>
    </row>
    <row r="347" spans="3:14" ht="12.75" customHeight="1">
      <c r="C347" s="67"/>
      <c r="E347" s="68"/>
      <c r="N347" s="5"/>
    </row>
    <row r="348" spans="3:14" ht="12.75" customHeight="1">
      <c r="C348" s="67"/>
      <c r="E348" s="68"/>
      <c r="N348" s="5"/>
    </row>
    <row r="349" spans="3:14" ht="12.75" customHeight="1">
      <c r="C349" s="67"/>
      <c r="E349" s="68"/>
      <c r="N349" s="5"/>
    </row>
    <row r="350" spans="3:14" ht="12.75" customHeight="1">
      <c r="C350" s="67"/>
      <c r="E350" s="68"/>
      <c r="N350" s="5"/>
    </row>
  </sheetData>
  <mergeCells count="82">
    <mergeCell ref="C23:C24"/>
    <mergeCell ref="F29:F31"/>
    <mergeCell ref="G29:G31"/>
    <mergeCell ref="H29:H31"/>
    <mergeCell ref="I29:I31"/>
    <mergeCell ref="C27:C28"/>
    <mergeCell ref="E27:E28"/>
    <mergeCell ref="F27:F28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35:C36"/>
    <mergeCell ref="D35:D36"/>
    <mergeCell ref="H35:H36"/>
    <mergeCell ref="K35:K36"/>
    <mergeCell ref="L35:L36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I2:N2"/>
    <mergeCell ref="I3:N3"/>
    <mergeCell ref="I4:N4"/>
    <mergeCell ref="I5:N5"/>
    <mergeCell ref="A12:N1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N17:N22"/>
    <mergeCell ref="A17:A22"/>
    <mergeCell ref="D17:D22"/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L23:L24"/>
    <mergeCell ref="M23:M24"/>
    <mergeCell ref="K17:K19"/>
    <mergeCell ref="L17:L19"/>
    <mergeCell ref="M17:M19"/>
    <mergeCell ref="N23:N28"/>
    <mergeCell ref="L25:L26"/>
    <mergeCell ref="M25:M26"/>
    <mergeCell ref="L27:L28"/>
    <mergeCell ref="M27:M28"/>
  </mergeCells>
  <pageMargins left="0.7" right="0.7" top="0.75" bottom="0.75" header="0" footer="0"/>
  <pageSetup paperSize="9" scale="56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Z898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7"/>
      <c r="Q3" s="172" t="s">
        <v>251</v>
      </c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4"/>
      <c r="P4" s="4"/>
      <c r="Q4" s="172" t="s">
        <v>1</v>
      </c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4"/>
      <c r="P5" s="4"/>
      <c r="Q5" s="239" t="s">
        <v>2</v>
      </c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4"/>
      <c r="P6" s="4"/>
      <c r="Q6" s="240" t="s">
        <v>412</v>
      </c>
      <c r="R6" s="173"/>
      <c r="S6" s="173"/>
      <c r="T6" s="173"/>
      <c r="U6" s="173"/>
      <c r="V6" s="173"/>
      <c r="W6" s="173"/>
      <c r="X6" s="173"/>
      <c r="Y6" s="173"/>
      <c r="Z6" s="173"/>
    </row>
    <row r="7" spans="1:26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05" t="s">
        <v>413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</row>
    <row r="14" spans="1:26" ht="20.25">
      <c r="A14" s="206" t="s">
        <v>5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</row>
    <row r="15" spans="1:26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07" t="s">
        <v>6</v>
      </c>
      <c r="B16" s="200" t="s">
        <v>414</v>
      </c>
      <c r="C16" s="200" t="s">
        <v>255</v>
      </c>
      <c r="D16" s="200" t="s">
        <v>256</v>
      </c>
      <c r="E16" s="200" t="s">
        <v>257</v>
      </c>
      <c r="F16" s="203" t="s">
        <v>415</v>
      </c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9"/>
    </row>
    <row r="17" spans="1:26" ht="37.5">
      <c r="A17" s="151"/>
      <c r="B17" s="151"/>
      <c r="C17" s="151"/>
      <c r="D17" s="151"/>
      <c r="E17" s="151"/>
      <c r="F17" s="50" t="s">
        <v>259</v>
      </c>
      <c r="G17" s="50" t="s">
        <v>260</v>
      </c>
      <c r="H17" s="203" t="s">
        <v>416</v>
      </c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9"/>
    </row>
    <row r="18" spans="1:26" ht="31.5" customHeight="1">
      <c r="A18" s="199" t="s">
        <v>262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9"/>
    </row>
    <row r="19" spans="1:26" ht="13.5" customHeight="1">
      <c r="A19" s="194" t="s">
        <v>19</v>
      </c>
      <c r="B19" s="195"/>
      <c r="C19" s="195"/>
      <c r="D19" s="195"/>
      <c r="E19" s="195"/>
      <c r="F19" s="195"/>
      <c r="G19" s="196"/>
      <c r="H19" s="51" t="s">
        <v>263</v>
      </c>
      <c r="I19" s="51" t="s">
        <v>264</v>
      </c>
      <c r="J19" s="51" t="s">
        <v>265</v>
      </c>
      <c r="K19" s="51" t="s">
        <v>266</v>
      </c>
      <c r="L19" s="51" t="s">
        <v>267</v>
      </c>
      <c r="M19" s="51" t="s">
        <v>268</v>
      </c>
      <c r="N19" s="51" t="s">
        <v>269</v>
      </c>
      <c r="O19" s="51" t="s">
        <v>270</v>
      </c>
      <c r="P19" s="51" t="s">
        <v>271</v>
      </c>
      <c r="Q19" s="51" t="s">
        <v>272</v>
      </c>
      <c r="R19" s="51" t="s">
        <v>265</v>
      </c>
      <c r="S19" s="51" t="s">
        <v>272</v>
      </c>
      <c r="T19" s="51" t="s">
        <v>273</v>
      </c>
      <c r="U19" s="51" t="s">
        <v>274</v>
      </c>
      <c r="V19" s="51" t="s">
        <v>275</v>
      </c>
      <c r="W19" s="51" t="s">
        <v>276</v>
      </c>
      <c r="X19" s="51" t="s">
        <v>277</v>
      </c>
      <c r="Y19" s="51" t="s">
        <v>278</v>
      </c>
      <c r="Z19" s="51" t="s">
        <v>279</v>
      </c>
    </row>
    <row r="20" spans="1:26" ht="13.5" customHeight="1">
      <c r="A20" s="197"/>
      <c r="B20" s="198"/>
      <c r="C20" s="198"/>
      <c r="D20" s="198"/>
      <c r="E20" s="198"/>
      <c r="F20" s="198"/>
      <c r="G20" s="154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280</v>
      </c>
      <c r="C21" s="53" t="s">
        <v>281</v>
      </c>
      <c r="D21" s="51">
        <v>2</v>
      </c>
      <c r="E21" s="51" t="s">
        <v>22</v>
      </c>
      <c r="F21" s="54">
        <f>S21/S20</f>
        <v>354.16666666666669</v>
      </c>
      <c r="G21" s="55">
        <f t="shared" ref="G21:G24" si="0">S21*10/100</f>
        <v>850</v>
      </c>
      <c r="H21" s="55"/>
      <c r="I21" s="55"/>
      <c r="J21" s="55"/>
      <c r="K21" s="55"/>
      <c r="L21" s="51"/>
      <c r="M21" s="51"/>
      <c r="N21" s="51"/>
      <c r="O21" s="51"/>
      <c r="P21" s="51"/>
      <c r="Q21" s="55"/>
      <c r="R21" s="51"/>
      <c r="S21" s="55">
        <v>8500</v>
      </c>
      <c r="T21" s="55"/>
      <c r="U21" s="55"/>
      <c r="V21" s="55"/>
      <c r="W21" s="55"/>
      <c r="X21" s="51"/>
      <c r="Y21" s="51"/>
      <c r="Z21" s="51"/>
    </row>
    <row r="22" spans="1:26" ht="13.5" customHeight="1">
      <c r="A22" s="52">
        <v>2</v>
      </c>
      <c r="B22" s="51" t="s">
        <v>280</v>
      </c>
      <c r="C22" s="53" t="s">
        <v>281</v>
      </c>
      <c r="D22" s="51">
        <v>4</v>
      </c>
      <c r="E22" s="56" t="s">
        <v>34</v>
      </c>
      <c r="F22" s="55">
        <f>S22/S20</f>
        <v>375</v>
      </c>
      <c r="G22" s="55">
        <f t="shared" si="0"/>
        <v>900</v>
      </c>
      <c r="H22" s="55"/>
      <c r="I22" s="55"/>
      <c r="J22" s="51"/>
      <c r="K22" s="51"/>
      <c r="L22" s="51"/>
      <c r="M22" s="51"/>
      <c r="N22" s="51"/>
      <c r="O22" s="51"/>
      <c r="P22" s="55"/>
      <c r="Q22" s="51"/>
      <c r="R22" s="51"/>
      <c r="S22" s="55">
        <v>9000</v>
      </c>
      <c r="T22" s="55"/>
      <c r="U22" s="55"/>
      <c r="V22" s="55"/>
      <c r="W22" s="55"/>
      <c r="X22" s="51"/>
      <c r="Y22" s="51"/>
      <c r="Z22" s="51"/>
    </row>
    <row r="23" spans="1:26" ht="13.5" customHeight="1">
      <c r="A23" s="52">
        <v>3</v>
      </c>
      <c r="B23" s="51" t="s">
        <v>280</v>
      </c>
      <c r="C23" s="53" t="s">
        <v>281</v>
      </c>
      <c r="D23" s="51">
        <v>6</v>
      </c>
      <c r="E23" s="56" t="s">
        <v>34</v>
      </c>
      <c r="F23" s="54">
        <f>S23/S20</f>
        <v>395.83333333333331</v>
      </c>
      <c r="G23" s="55">
        <f t="shared" si="0"/>
        <v>950</v>
      </c>
      <c r="H23" s="55"/>
      <c r="I23" s="55"/>
      <c r="J23" s="51"/>
      <c r="K23" s="55"/>
      <c r="L23" s="51"/>
      <c r="M23" s="51"/>
      <c r="N23" s="51"/>
      <c r="O23" s="51"/>
      <c r="P23" s="51"/>
      <c r="Q23" s="55"/>
      <c r="R23" s="55"/>
      <c r="S23" s="55">
        <v>9500</v>
      </c>
      <c r="T23" s="55"/>
      <c r="U23" s="55"/>
      <c r="V23" s="55"/>
      <c r="W23" s="55"/>
      <c r="X23" s="51"/>
      <c r="Y23" s="51"/>
      <c r="Z23" s="51"/>
    </row>
    <row r="24" spans="1:26" ht="13.5" customHeight="1">
      <c r="A24" s="52">
        <v>4</v>
      </c>
      <c r="B24" s="51" t="s">
        <v>280</v>
      </c>
      <c r="C24" s="53" t="s">
        <v>281</v>
      </c>
      <c r="D24" s="51">
        <v>6</v>
      </c>
      <c r="E24" s="56" t="s">
        <v>34</v>
      </c>
      <c r="F24" s="54">
        <f>S24/S20</f>
        <v>416.66666666666669</v>
      </c>
      <c r="G24" s="55">
        <f t="shared" si="0"/>
        <v>1000</v>
      </c>
      <c r="H24" s="55"/>
      <c r="I24" s="55"/>
      <c r="J24" s="55"/>
      <c r="K24" s="55"/>
      <c r="L24" s="51"/>
      <c r="M24" s="51"/>
      <c r="N24" s="51"/>
      <c r="O24" s="51"/>
      <c r="P24" s="51"/>
      <c r="Q24" s="51"/>
      <c r="R24" s="51"/>
      <c r="S24" s="55">
        <v>10000</v>
      </c>
      <c r="T24" s="55"/>
      <c r="U24" s="55"/>
      <c r="V24" s="55"/>
      <c r="W24" s="55"/>
      <c r="X24" s="51"/>
      <c r="Y24" s="51"/>
      <c r="Z24" s="51"/>
    </row>
    <row r="25" spans="1:26" ht="13.5" customHeight="1">
      <c r="A25" s="194" t="s">
        <v>48</v>
      </c>
      <c r="B25" s="195"/>
      <c r="C25" s="195"/>
      <c r="D25" s="195"/>
      <c r="E25" s="195"/>
      <c r="F25" s="195"/>
      <c r="G25" s="196"/>
      <c r="H25" s="51" t="s">
        <v>263</v>
      </c>
      <c r="I25" s="51" t="s">
        <v>264</v>
      </c>
      <c r="J25" s="51" t="s">
        <v>265</v>
      </c>
      <c r="K25" s="51" t="s">
        <v>266</v>
      </c>
      <c r="L25" s="51" t="s">
        <v>267</v>
      </c>
      <c r="M25" s="51" t="s">
        <v>268</v>
      </c>
      <c r="N25" s="51" t="s">
        <v>269</v>
      </c>
      <c r="O25" s="51" t="s">
        <v>270</v>
      </c>
      <c r="P25" s="51" t="s">
        <v>271</v>
      </c>
      <c r="Q25" s="51" t="s">
        <v>282</v>
      </c>
      <c r="R25" s="51" t="s">
        <v>265</v>
      </c>
      <c r="S25" s="51" t="s">
        <v>282</v>
      </c>
      <c r="T25" s="51" t="s">
        <v>273</v>
      </c>
      <c r="U25" s="51" t="s">
        <v>274</v>
      </c>
      <c r="V25" s="51" t="s">
        <v>275</v>
      </c>
      <c r="W25" s="51" t="s">
        <v>276</v>
      </c>
      <c r="X25" s="51" t="s">
        <v>277</v>
      </c>
      <c r="Y25" s="51" t="s">
        <v>278</v>
      </c>
      <c r="Z25" s="51" t="s">
        <v>279</v>
      </c>
    </row>
    <row r="26" spans="1:26" ht="13.5" customHeight="1">
      <c r="A26" s="197"/>
      <c r="B26" s="198"/>
      <c r="C26" s="198"/>
      <c r="D26" s="198"/>
      <c r="E26" s="198"/>
      <c r="F26" s="198"/>
      <c r="G26" s="154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12</v>
      </c>
      <c r="Q26" s="51">
        <v>12</v>
      </c>
      <c r="R26" s="51">
        <v>16</v>
      </c>
      <c r="S26" s="51">
        <v>20</v>
      </c>
      <c r="T26" s="51">
        <v>4</v>
      </c>
      <c r="U26" s="51">
        <v>4</v>
      </c>
      <c r="V26" s="51">
        <v>4</v>
      </c>
      <c r="W26" s="51">
        <v>4</v>
      </c>
      <c r="X26" s="51">
        <v>5</v>
      </c>
      <c r="Y26" s="51">
        <v>5</v>
      </c>
      <c r="Z26" s="51">
        <v>4</v>
      </c>
    </row>
    <row r="27" spans="1:26" ht="13.5" customHeight="1">
      <c r="A27" s="52">
        <v>1</v>
      </c>
      <c r="B27" s="51" t="s">
        <v>280</v>
      </c>
      <c r="C27" s="53" t="s">
        <v>281</v>
      </c>
      <c r="D27" s="51">
        <v>3</v>
      </c>
      <c r="E27" s="51" t="s">
        <v>52</v>
      </c>
      <c r="F27" s="55">
        <f>Q27/Q26</f>
        <v>525</v>
      </c>
      <c r="G27" s="55">
        <f t="shared" ref="G27:G28" si="1">Q27*10/100</f>
        <v>630</v>
      </c>
      <c r="H27" s="55"/>
      <c r="I27" s="55"/>
      <c r="J27" s="55"/>
      <c r="K27" s="55"/>
      <c r="L27" s="55"/>
      <c r="M27" s="55"/>
      <c r="N27" s="55"/>
      <c r="O27" s="55"/>
      <c r="P27" s="55"/>
      <c r="Q27" s="55">
        <v>6300</v>
      </c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3.5" customHeight="1">
      <c r="A28" s="52">
        <v>2</v>
      </c>
      <c r="B28" s="51" t="s">
        <v>280</v>
      </c>
      <c r="C28" s="53" t="s">
        <v>281</v>
      </c>
      <c r="D28" s="51">
        <v>3</v>
      </c>
      <c r="E28" s="51" t="s">
        <v>52</v>
      </c>
      <c r="F28" s="55">
        <f>Q28/Q26</f>
        <v>525</v>
      </c>
      <c r="G28" s="55">
        <f t="shared" si="1"/>
        <v>630</v>
      </c>
      <c r="H28" s="55"/>
      <c r="I28" s="55"/>
      <c r="J28" s="55"/>
      <c r="K28" s="55"/>
      <c r="L28" s="55"/>
      <c r="M28" s="55"/>
      <c r="N28" s="55"/>
      <c r="O28" s="55"/>
      <c r="P28" s="55"/>
      <c r="Q28" s="55">
        <v>6300</v>
      </c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3.5" customHeight="1">
      <c r="A29" s="52">
        <v>3</v>
      </c>
      <c r="B29" s="51" t="s">
        <v>280</v>
      </c>
      <c r="C29" s="53" t="s">
        <v>281</v>
      </c>
      <c r="D29" s="51">
        <v>5</v>
      </c>
      <c r="E29" s="51" t="s">
        <v>52</v>
      </c>
      <c r="F29" s="55">
        <f>S29/S26</f>
        <v>410</v>
      </c>
      <c r="G29" s="55">
        <f t="shared" ref="G29:G30" si="2">S29*10/100</f>
        <v>820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>
        <v>8200</v>
      </c>
      <c r="T29" s="55"/>
      <c r="U29" s="55"/>
      <c r="V29" s="55"/>
      <c r="W29" s="55"/>
      <c r="X29" s="55"/>
      <c r="Y29" s="55"/>
      <c r="Z29" s="55"/>
    </row>
    <row r="30" spans="1:26" ht="13.5" customHeight="1">
      <c r="A30" s="52">
        <v>4</v>
      </c>
      <c r="B30" s="51" t="s">
        <v>280</v>
      </c>
      <c r="C30" s="53" t="s">
        <v>281</v>
      </c>
      <c r="D30" s="51">
        <v>5</v>
      </c>
      <c r="E30" s="51" t="s">
        <v>52</v>
      </c>
      <c r="F30" s="55">
        <f>S30/S26</f>
        <v>410</v>
      </c>
      <c r="G30" s="55">
        <f t="shared" si="2"/>
        <v>820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>
        <v>8200</v>
      </c>
      <c r="T30" s="55"/>
      <c r="U30" s="55"/>
      <c r="V30" s="55"/>
      <c r="W30" s="55"/>
      <c r="X30" s="55"/>
      <c r="Y30" s="55"/>
      <c r="Z30" s="55"/>
    </row>
    <row r="31" spans="1:26" ht="13.5" customHeight="1">
      <c r="A31" s="52">
        <v>5</v>
      </c>
      <c r="B31" s="51" t="s">
        <v>283</v>
      </c>
      <c r="C31" s="53" t="s">
        <v>281</v>
      </c>
      <c r="D31" s="51">
        <v>2</v>
      </c>
      <c r="E31" s="51" t="s">
        <v>52</v>
      </c>
      <c r="F31" s="55">
        <f>I31/I26</f>
        <v>725</v>
      </c>
      <c r="G31" s="55">
        <f>I31*10/100</f>
        <v>580</v>
      </c>
      <c r="H31" s="55"/>
      <c r="I31" s="55">
        <v>5800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3.5" customHeight="1">
      <c r="A32" s="194" t="s">
        <v>284</v>
      </c>
      <c r="B32" s="195"/>
      <c r="C32" s="195"/>
      <c r="D32" s="195"/>
      <c r="E32" s="195"/>
      <c r="F32" s="195"/>
      <c r="G32" s="196"/>
      <c r="H32" s="51" t="s">
        <v>285</v>
      </c>
      <c r="I32" s="51" t="s">
        <v>286</v>
      </c>
      <c r="J32" s="51" t="s">
        <v>265</v>
      </c>
      <c r="K32" s="51" t="s">
        <v>271</v>
      </c>
      <c r="L32" s="51" t="s">
        <v>287</v>
      </c>
      <c r="M32" s="51" t="s">
        <v>288</v>
      </c>
      <c r="N32" s="51" t="s">
        <v>289</v>
      </c>
      <c r="O32" s="51" t="s">
        <v>270</v>
      </c>
      <c r="P32" s="51" t="s">
        <v>271</v>
      </c>
      <c r="Q32" s="51" t="s">
        <v>272</v>
      </c>
      <c r="R32" s="51" t="s">
        <v>265</v>
      </c>
      <c r="S32" s="51" t="s">
        <v>272</v>
      </c>
      <c r="T32" s="51" t="s">
        <v>273</v>
      </c>
      <c r="U32" s="51" t="s">
        <v>274</v>
      </c>
      <c r="V32" s="51" t="s">
        <v>275</v>
      </c>
      <c r="W32" s="51" t="s">
        <v>276</v>
      </c>
      <c r="X32" s="51" t="s">
        <v>277</v>
      </c>
      <c r="Y32" s="51" t="s">
        <v>278</v>
      </c>
      <c r="Z32" s="51" t="s">
        <v>279</v>
      </c>
    </row>
    <row r="33" spans="1:26" ht="13.5" customHeight="1">
      <c r="A33" s="197"/>
      <c r="B33" s="198"/>
      <c r="C33" s="198"/>
      <c r="D33" s="198"/>
      <c r="E33" s="198"/>
      <c r="F33" s="198"/>
      <c r="G33" s="154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52">
        <v>1</v>
      </c>
      <c r="B34" s="51" t="s">
        <v>290</v>
      </c>
      <c r="C34" s="53" t="s">
        <v>281</v>
      </c>
      <c r="D34" s="51">
        <v>2</v>
      </c>
      <c r="E34" s="51" t="s">
        <v>22</v>
      </c>
      <c r="F34" s="55">
        <f>J34/J33</f>
        <v>600</v>
      </c>
      <c r="G34" s="55">
        <f t="shared" ref="G34:G36" si="3">J34*10/100</f>
        <v>480</v>
      </c>
      <c r="H34" s="51"/>
      <c r="I34" s="51"/>
      <c r="J34" s="55">
        <v>4800</v>
      </c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5"/>
      <c r="W34" s="51"/>
      <c r="X34" s="51"/>
      <c r="Y34" s="51"/>
      <c r="Z34" s="51"/>
    </row>
    <row r="35" spans="1:26" ht="13.5" customHeight="1">
      <c r="A35" s="52">
        <v>2</v>
      </c>
      <c r="B35" s="51" t="s">
        <v>280</v>
      </c>
      <c r="C35" s="53" t="s">
        <v>281</v>
      </c>
      <c r="D35" s="53">
        <v>2</v>
      </c>
      <c r="E35" s="51" t="s">
        <v>34</v>
      </c>
      <c r="F35" s="55">
        <f>J35/J33</f>
        <v>625</v>
      </c>
      <c r="G35" s="55">
        <f t="shared" si="3"/>
        <v>500</v>
      </c>
      <c r="H35" s="55"/>
      <c r="I35" s="55"/>
      <c r="J35" s="55">
        <v>5000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3.5" customHeight="1">
      <c r="A36" s="52">
        <v>3</v>
      </c>
      <c r="B36" s="51" t="s">
        <v>280</v>
      </c>
      <c r="C36" s="53" t="s">
        <v>281</v>
      </c>
      <c r="D36" s="53">
        <v>2</v>
      </c>
      <c r="E36" s="51" t="s">
        <v>34</v>
      </c>
      <c r="F36" s="55">
        <f>J36/J33</f>
        <v>625</v>
      </c>
      <c r="G36" s="55">
        <f t="shared" si="3"/>
        <v>500</v>
      </c>
      <c r="H36" s="55"/>
      <c r="I36" s="55"/>
      <c r="J36" s="55">
        <v>5000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3.5" customHeight="1">
      <c r="A37" s="194" t="s">
        <v>75</v>
      </c>
      <c r="B37" s="195"/>
      <c r="C37" s="195"/>
      <c r="D37" s="195"/>
      <c r="E37" s="195"/>
      <c r="F37" s="195"/>
      <c r="G37" s="196"/>
      <c r="H37" s="51" t="s">
        <v>263</v>
      </c>
      <c r="I37" s="51" t="s">
        <v>264</v>
      </c>
      <c r="J37" s="51" t="s">
        <v>265</v>
      </c>
      <c r="K37" s="51" t="s">
        <v>266</v>
      </c>
      <c r="L37" s="51" t="s">
        <v>267</v>
      </c>
      <c r="M37" s="51" t="s">
        <v>268</v>
      </c>
      <c r="N37" s="51" t="s">
        <v>269</v>
      </c>
      <c r="O37" s="51" t="s">
        <v>270</v>
      </c>
      <c r="P37" s="51" t="s">
        <v>271</v>
      </c>
      <c r="Q37" s="51" t="s">
        <v>272</v>
      </c>
      <c r="R37" s="51" t="s">
        <v>265</v>
      </c>
      <c r="S37" s="51" t="s">
        <v>272</v>
      </c>
      <c r="T37" s="51" t="s">
        <v>273</v>
      </c>
      <c r="U37" s="51" t="s">
        <v>274</v>
      </c>
      <c r="V37" s="51" t="s">
        <v>275</v>
      </c>
      <c r="W37" s="51" t="s">
        <v>276</v>
      </c>
      <c r="X37" s="51" t="s">
        <v>277</v>
      </c>
      <c r="Y37" s="51" t="s">
        <v>278</v>
      </c>
      <c r="Z37" s="51" t="s">
        <v>279</v>
      </c>
    </row>
    <row r="38" spans="1:26" ht="13.5" customHeight="1">
      <c r="A38" s="197"/>
      <c r="B38" s="198"/>
      <c r="C38" s="198"/>
      <c r="D38" s="198"/>
      <c r="E38" s="198"/>
      <c r="F38" s="198"/>
      <c r="G38" s="154"/>
      <c r="H38" s="51">
        <v>8</v>
      </c>
      <c r="I38" s="51">
        <v>8</v>
      </c>
      <c r="J38" s="51">
        <v>8</v>
      </c>
      <c r="K38" s="51">
        <v>8</v>
      </c>
      <c r="L38" s="51">
        <v>8</v>
      </c>
      <c r="M38" s="51">
        <v>8</v>
      </c>
      <c r="N38" s="51">
        <v>8</v>
      </c>
      <c r="O38" s="51">
        <v>8</v>
      </c>
      <c r="P38" s="51">
        <v>12</v>
      </c>
      <c r="Q38" s="51">
        <v>12</v>
      </c>
      <c r="R38" s="51">
        <v>16</v>
      </c>
      <c r="S38" s="51">
        <v>24</v>
      </c>
      <c r="T38" s="51">
        <v>4</v>
      </c>
      <c r="U38" s="51">
        <v>4</v>
      </c>
      <c r="V38" s="51">
        <v>4</v>
      </c>
      <c r="W38" s="51">
        <v>4</v>
      </c>
      <c r="X38" s="51">
        <v>4</v>
      </c>
      <c r="Y38" s="51">
        <v>4</v>
      </c>
      <c r="Z38" s="51">
        <v>4</v>
      </c>
    </row>
    <row r="39" spans="1:26" ht="13.5" customHeight="1">
      <c r="A39" s="52">
        <v>1</v>
      </c>
      <c r="B39" s="51" t="s">
        <v>283</v>
      </c>
      <c r="C39" s="53" t="s">
        <v>281</v>
      </c>
      <c r="D39" s="53">
        <v>2</v>
      </c>
      <c r="E39" s="51" t="s">
        <v>34</v>
      </c>
      <c r="F39" s="55">
        <f>J39/J38</f>
        <v>625</v>
      </c>
      <c r="G39" s="55">
        <f>J39*10/100</f>
        <v>500</v>
      </c>
      <c r="H39" s="55"/>
      <c r="I39" s="55"/>
      <c r="J39" s="55">
        <v>5000</v>
      </c>
      <c r="K39" s="55"/>
      <c r="L39" s="55"/>
      <c r="M39" s="55"/>
      <c r="N39" s="55"/>
      <c r="O39" s="55"/>
      <c r="P39" s="55"/>
      <c r="Q39" s="55"/>
      <c r="R39" s="55"/>
      <c r="S39" s="55"/>
      <c r="T39" s="55">
        <v>3100</v>
      </c>
      <c r="U39" s="55"/>
      <c r="V39" s="55">
        <v>3100</v>
      </c>
      <c r="W39" s="55"/>
      <c r="X39" s="55"/>
      <c r="Y39" s="55"/>
      <c r="Z39" s="55"/>
    </row>
    <row r="40" spans="1:26" ht="13.5" customHeight="1">
      <c r="A40" s="194" t="s">
        <v>80</v>
      </c>
      <c r="B40" s="195"/>
      <c r="C40" s="195"/>
      <c r="D40" s="195"/>
      <c r="E40" s="195"/>
      <c r="F40" s="195"/>
      <c r="G40" s="196"/>
      <c r="H40" s="51" t="s">
        <v>263</v>
      </c>
      <c r="I40" s="51" t="s">
        <v>264</v>
      </c>
      <c r="J40" s="51" t="s">
        <v>265</v>
      </c>
      <c r="K40" s="51" t="s">
        <v>266</v>
      </c>
      <c r="L40" s="51" t="s">
        <v>267</v>
      </c>
      <c r="M40" s="51" t="s">
        <v>268</v>
      </c>
      <c r="N40" s="51" t="s">
        <v>269</v>
      </c>
      <c r="O40" s="51" t="s">
        <v>270</v>
      </c>
      <c r="P40" s="51" t="s">
        <v>271</v>
      </c>
      <c r="Q40" s="51" t="s">
        <v>272</v>
      </c>
      <c r="R40" s="51" t="s">
        <v>265</v>
      </c>
      <c r="S40" s="51" t="s">
        <v>272</v>
      </c>
      <c r="T40" s="51" t="s">
        <v>273</v>
      </c>
      <c r="U40" s="51" t="s">
        <v>274</v>
      </c>
      <c r="V40" s="51" t="s">
        <v>275</v>
      </c>
      <c r="W40" s="51" t="s">
        <v>276</v>
      </c>
      <c r="X40" s="51" t="s">
        <v>277</v>
      </c>
      <c r="Y40" s="51" t="s">
        <v>278</v>
      </c>
      <c r="Z40" s="51" t="s">
        <v>279</v>
      </c>
    </row>
    <row r="41" spans="1:26" ht="13.5" customHeight="1">
      <c r="A41" s="197"/>
      <c r="B41" s="198"/>
      <c r="C41" s="198"/>
      <c r="D41" s="198"/>
      <c r="E41" s="198"/>
      <c r="F41" s="198"/>
      <c r="G41" s="154"/>
      <c r="H41" s="51">
        <v>8</v>
      </c>
      <c r="I41" s="51">
        <v>8</v>
      </c>
      <c r="J41" s="51">
        <v>8</v>
      </c>
      <c r="K41" s="51">
        <v>8</v>
      </c>
      <c r="L41" s="51">
        <v>8</v>
      </c>
      <c r="M41" s="51">
        <v>8</v>
      </c>
      <c r="N41" s="51">
        <v>8</v>
      </c>
      <c r="O41" s="51">
        <v>8</v>
      </c>
      <c r="P41" s="51">
        <v>12</v>
      </c>
      <c r="Q41" s="51">
        <v>12</v>
      </c>
      <c r="R41" s="51">
        <v>16</v>
      </c>
      <c r="S41" s="51">
        <v>24</v>
      </c>
      <c r="T41" s="51">
        <v>4</v>
      </c>
      <c r="U41" s="51">
        <v>4</v>
      </c>
      <c r="V41" s="51">
        <v>4</v>
      </c>
      <c r="W41" s="51">
        <v>4</v>
      </c>
      <c r="X41" s="51">
        <v>4</v>
      </c>
      <c r="Y41" s="51">
        <v>4</v>
      </c>
      <c r="Z41" s="51">
        <v>4</v>
      </c>
    </row>
    <row r="42" spans="1:26" ht="13.5" customHeight="1">
      <c r="A42" s="52">
        <v>1</v>
      </c>
      <c r="B42" s="56" t="s">
        <v>280</v>
      </c>
      <c r="C42" s="53" t="s">
        <v>281</v>
      </c>
      <c r="D42" s="53">
        <v>1</v>
      </c>
      <c r="E42" s="56" t="s">
        <v>84</v>
      </c>
      <c r="F42" s="55">
        <f>U42/U41</f>
        <v>950</v>
      </c>
      <c r="G42" s="55">
        <f>U42*20/100</f>
        <v>760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7">
        <v>3800</v>
      </c>
      <c r="V42" s="55"/>
      <c r="W42" s="55"/>
      <c r="X42" s="55"/>
      <c r="Y42" s="55"/>
      <c r="Z42" s="55"/>
    </row>
    <row r="43" spans="1:26" ht="13.5" customHeight="1">
      <c r="A43" s="201" t="s">
        <v>146</v>
      </c>
      <c r="B43" s="195"/>
      <c r="C43" s="195"/>
      <c r="D43" s="195"/>
      <c r="E43" s="195"/>
      <c r="F43" s="195"/>
      <c r="G43" s="196"/>
      <c r="H43" s="51" t="s">
        <v>263</v>
      </c>
      <c r="I43" s="51" t="s">
        <v>264</v>
      </c>
      <c r="J43" s="51" t="s">
        <v>265</v>
      </c>
      <c r="K43" s="51" t="s">
        <v>266</v>
      </c>
      <c r="L43" s="51" t="s">
        <v>267</v>
      </c>
      <c r="M43" s="51" t="s">
        <v>268</v>
      </c>
      <c r="N43" s="51" t="s">
        <v>269</v>
      </c>
      <c r="O43" s="51" t="s">
        <v>270</v>
      </c>
      <c r="P43" s="51" t="s">
        <v>271</v>
      </c>
      <c r="Q43" s="51" t="s">
        <v>272</v>
      </c>
      <c r="R43" s="51" t="s">
        <v>265</v>
      </c>
      <c r="S43" s="51" t="s">
        <v>272</v>
      </c>
      <c r="T43" s="51" t="s">
        <v>273</v>
      </c>
      <c r="U43" s="51" t="s">
        <v>274</v>
      </c>
      <c r="V43" s="51" t="s">
        <v>275</v>
      </c>
      <c r="W43" s="51" t="s">
        <v>276</v>
      </c>
      <c r="X43" s="51" t="s">
        <v>277</v>
      </c>
      <c r="Y43" s="51" t="s">
        <v>278</v>
      </c>
      <c r="Z43" s="51" t="s">
        <v>279</v>
      </c>
    </row>
    <row r="44" spans="1:26" ht="13.5" customHeight="1">
      <c r="A44" s="197"/>
      <c r="B44" s="198"/>
      <c r="C44" s="198"/>
      <c r="D44" s="198"/>
      <c r="E44" s="198"/>
      <c r="F44" s="198"/>
      <c r="G44" s="154"/>
      <c r="H44" s="51">
        <v>8</v>
      </c>
      <c r="I44" s="51">
        <v>8</v>
      </c>
      <c r="J44" s="51">
        <v>8</v>
      </c>
      <c r="K44" s="51">
        <v>8</v>
      </c>
      <c r="L44" s="51">
        <v>8</v>
      </c>
      <c r="M44" s="51">
        <v>8</v>
      </c>
      <c r="N44" s="51">
        <v>8</v>
      </c>
      <c r="O44" s="51">
        <v>8</v>
      </c>
      <c r="P44" s="51">
        <v>12</v>
      </c>
      <c r="Q44" s="51">
        <v>12</v>
      </c>
      <c r="R44" s="51">
        <v>16</v>
      </c>
      <c r="S44" s="51">
        <v>24</v>
      </c>
      <c r="T44" s="51">
        <v>4</v>
      </c>
      <c r="U44" s="51">
        <v>4</v>
      </c>
      <c r="V44" s="51">
        <v>4</v>
      </c>
      <c r="W44" s="51">
        <v>4</v>
      </c>
      <c r="X44" s="51">
        <v>4</v>
      </c>
      <c r="Y44" s="51">
        <v>4</v>
      </c>
      <c r="Z44" s="51">
        <v>4</v>
      </c>
    </row>
    <row r="45" spans="1:26" ht="13.5" customHeight="1">
      <c r="A45" s="52">
        <v>1</v>
      </c>
      <c r="B45" s="56" t="s">
        <v>280</v>
      </c>
      <c r="C45" s="53" t="s">
        <v>281</v>
      </c>
      <c r="D45" s="53">
        <v>2</v>
      </c>
      <c r="E45" s="51" t="s">
        <v>34</v>
      </c>
      <c r="F45" s="55">
        <f>O45/O44</f>
        <v>625</v>
      </c>
      <c r="G45" s="55">
        <f>O45*10/100</f>
        <v>500</v>
      </c>
      <c r="H45" s="55"/>
      <c r="I45" s="55"/>
      <c r="J45" s="55"/>
      <c r="K45" s="55"/>
      <c r="L45" s="55"/>
      <c r="M45" s="55"/>
      <c r="N45" s="55"/>
      <c r="O45" s="57">
        <v>5000</v>
      </c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3.5" customHeight="1">
      <c r="A46" s="202" t="s">
        <v>291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9"/>
    </row>
    <row r="47" spans="1:26" ht="13.5" customHeight="1">
      <c r="A47" s="194" t="s">
        <v>292</v>
      </c>
      <c r="B47" s="195"/>
      <c r="C47" s="195"/>
      <c r="D47" s="195"/>
      <c r="E47" s="195"/>
      <c r="F47" s="195"/>
      <c r="G47" s="196"/>
      <c r="H47" s="51" t="s">
        <v>263</v>
      </c>
      <c r="I47" s="51" t="s">
        <v>264</v>
      </c>
      <c r="J47" s="51" t="s">
        <v>265</v>
      </c>
      <c r="K47" s="51" t="s">
        <v>293</v>
      </c>
      <c r="L47" s="51" t="s">
        <v>267</v>
      </c>
      <c r="M47" s="51" t="s">
        <v>268</v>
      </c>
      <c r="N47" s="51" t="s">
        <v>269</v>
      </c>
      <c r="O47" s="51" t="s">
        <v>270</v>
      </c>
      <c r="P47" s="51" t="s">
        <v>271</v>
      </c>
      <c r="Q47" s="51" t="s">
        <v>272</v>
      </c>
      <c r="R47" s="51" t="s">
        <v>265</v>
      </c>
      <c r="S47" s="51" t="s">
        <v>272</v>
      </c>
      <c r="T47" s="51" t="s">
        <v>273</v>
      </c>
      <c r="U47" s="51" t="s">
        <v>274</v>
      </c>
      <c r="V47" s="51" t="s">
        <v>275</v>
      </c>
      <c r="W47" s="51" t="s">
        <v>276</v>
      </c>
      <c r="X47" s="51" t="s">
        <v>277</v>
      </c>
      <c r="Y47" s="51" t="s">
        <v>278</v>
      </c>
      <c r="Z47" s="51" t="s">
        <v>279</v>
      </c>
    </row>
    <row r="48" spans="1:26" ht="13.5" customHeight="1">
      <c r="A48" s="197"/>
      <c r="B48" s="198"/>
      <c r="C48" s="198"/>
      <c r="D48" s="198"/>
      <c r="E48" s="198"/>
      <c r="F48" s="198"/>
      <c r="G48" s="154"/>
      <c r="H48" s="51">
        <v>8</v>
      </c>
      <c r="I48" s="51">
        <v>8</v>
      </c>
      <c r="J48" s="51">
        <v>8</v>
      </c>
      <c r="K48" s="51">
        <v>8</v>
      </c>
      <c r="L48" s="51">
        <v>8</v>
      </c>
      <c r="M48" s="51">
        <v>8</v>
      </c>
      <c r="N48" s="51">
        <v>8</v>
      </c>
      <c r="O48" s="51">
        <v>8</v>
      </c>
      <c r="P48" s="51">
        <v>12</v>
      </c>
      <c r="Q48" s="51">
        <v>12</v>
      </c>
      <c r="R48" s="51">
        <v>16</v>
      </c>
      <c r="S48" s="51">
        <v>24</v>
      </c>
      <c r="T48" s="51">
        <v>4</v>
      </c>
      <c r="U48" s="51">
        <v>4</v>
      </c>
      <c r="V48" s="51">
        <v>4</v>
      </c>
      <c r="W48" s="51">
        <v>4</v>
      </c>
      <c r="X48" s="51">
        <v>4</v>
      </c>
      <c r="Y48" s="51">
        <v>4</v>
      </c>
      <c r="Z48" s="51">
        <v>4</v>
      </c>
    </row>
    <row r="49" spans="1:26" ht="13.5" customHeight="1">
      <c r="A49" s="52">
        <v>1</v>
      </c>
      <c r="B49" s="51" t="s">
        <v>280</v>
      </c>
      <c r="C49" s="53" t="s">
        <v>294</v>
      </c>
      <c r="D49" s="53">
        <v>2</v>
      </c>
      <c r="E49" s="51" t="s">
        <v>34</v>
      </c>
      <c r="F49" s="55">
        <f>I49/I48</f>
        <v>612.5</v>
      </c>
      <c r="G49" s="55">
        <f t="shared" ref="G49:G50" si="4">I49*10/100</f>
        <v>490</v>
      </c>
      <c r="H49" s="55"/>
      <c r="I49" s="55">
        <v>4900</v>
      </c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>
        <v>2600</v>
      </c>
      <c r="V49" s="55"/>
      <c r="W49" s="55">
        <v>2600</v>
      </c>
      <c r="X49" s="55"/>
      <c r="Y49" s="55"/>
      <c r="Z49" s="55"/>
    </row>
    <row r="50" spans="1:26" ht="13.5" customHeight="1">
      <c r="A50" s="52">
        <v>2</v>
      </c>
      <c r="B50" s="51" t="s">
        <v>280</v>
      </c>
      <c r="C50" s="53" t="s">
        <v>294</v>
      </c>
      <c r="D50" s="53">
        <v>2</v>
      </c>
      <c r="E50" s="51" t="s">
        <v>84</v>
      </c>
      <c r="F50" s="55">
        <f>I50/I48</f>
        <v>750</v>
      </c>
      <c r="G50" s="55">
        <f t="shared" si="4"/>
        <v>600</v>
      </c>
      <c r="H50" s="55"/>
      <c r="I50" s="55">
        <v>6000</v>
      </c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>
        <v>3800</v>
      </c>
      <c r="V50" s="55"/>
      <c r="W50" s="55">
        <v>3800</v>
      </c>
      <c r="X50" s="55"/>
      <c r="Y50" s="55"/>
      <c r="Z50" s="55"/>
    </row>
    <row r="51" spans="1:26" ht="13.5" customHeight="1">
      <c r="A51" s="52">
        <v>3</v>
      </c>
      <c r="B51" s="51" t="s">
        <v>280</v>
      </c>
      <c r="C51" s="53" t="s">
        <v>294</v>
      </c>
      <c r="D51" s="53">
        <v>1</v>
      </c>
      <c r="E51" s="51" t="s">
        <v>84</v>
      </c>
      <c r="F51" s="55">
        <f>U51/U48</f>
        <v>950</v>
      </c>
      <c r="G51" s="55">
        <f>U51*20/100</f>
        <v>760</v>
      </c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>
        <v>3800</v>
      </c>
      <c r="V51" s="55"/>
      <c r="W51" s="55"/>
      <c r="X51" s="55"/>
      <c r="Y51" s="55"/>
      <c r="Z51" s="55"/>
    </row>
    <row r="52" spans="1:26" ht="13.5" customHeight="1">
      <c r="A52" s="52">
        <v>4</v>
      </c>
      <c r="B52" s="51" t="s">
        <v>280</v>
      </c>
      <c r="C52" s="53" t="s">
        <v>294</v>
      </c>
      <c r="D52" s="53">
        <v>1</v>
      </c>
      <c r="E52" s="51" t="s">
        <v>84</v>
      </c>
      <c r="F52" s="55">
        <f>K52/K48</f>
        <v>612.5</v>
      </c>
      <c r="G52" s="55">
        <f>K52*10/100</f>
        <v>490</v>
      </c>
      <c r="H52" s="55"/>
      <c r="I52" s="55"/>
      <c r="J52" s="55"/>
      <c r="K52" s="55">
        <v>4900</v>
      </c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>
        <v>2600</v>
      </c>
      <c r="W52" s="55"/>
      <c r="X52" s="55"/>
      <c r="Y52" s="55">
        <v>2600</v>
      </c>
      <c r="Z52" s="55"/>
    </row>
    <row r="53" spans="1:26" ht="13.5" customHeight="1">
      <c r="A53" s="199" t="s">
        <v>295</v>
      </c>
      <c r="B53" s="168"/>
      <c r="C53" s="168"/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  <c r="Z53" s="169"/>
    </row>
    <row r="54" spans="1:26" ht="13.5" customHeight="1">
      <c r="A54" s="194" t="s">
        <v>120</v>
      </c>
      <c r="B54" s="195"/>
      <c r="C54" s="195"/>
      <c r="D54" s="195"/>
      <c r="E54" s="195"/>
      <c r="F54" s="195"/>
      <c r="G54" s="196"/>
      <c r="H54" s="51" t="s">
        <v>263</v>
      </c>
      <c r="I54" s="51" t="s">
        <v>264</v>
      </c>
      <c r="J54" s="51" t="s">
        <v>265</v>
      </c>
      <c r="K54" s="51" t="s">
        <v>266</v>
      </c>
      <c r="L54" s="51" t="s">
        <v>267</v>
      </c>
      <c r="M54" s="51" t="s">
        <v>268</v>
      </c>
      <c r="N54" s="51" t="s">
        <v>269</v>
      </c>
      <c r="O54" s="51" t="s">
        <v>296</v>
      </c>
      <c r="P54" s="51" t="s">
        <v>271</v>
      </c>
      <c r="Q54" s="51" t="s">
        <v>272</v>
      </c>
      <c r="R54" s="51" t="s">
        <v>265</v>
      </c>
      <c r="S54" s="51" t="s">
        <v>272</v>
      </c>
      <c r="T54" s="51" t="s">
        <v>273</v>
      </c>
      <c r="U54" s="51" t="s">
        <v>274</v>
      </c>
      <c r="V54" s="51" t="s">
        <v>275</v>
      </c>
      <c r="W54" s="51" t="s">
        <v>276</v>
      </c>
      <c r="X54" s="51" t="s">
        <v>277</v>
      </c>
      <c r="Y54" s="51" t="s">
        <v>278</v>
      </c>
      <c r="Z54" s="51" t="s">
        <v>279</v>
      </c>
    </row>
    <row r="55" spans="1:26" ht="13.5" customHeight="1">
      <c r="A55" s="197"/>
      <c r="B55" s="198"/>
      <c r="C55" s="198"/>
      <c r="D55" s="198"/>
      <c r="E55" s="198"/>
      <c r="F55" s="198"/>
      <c r="G55" s="154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51">
        <v>4</v>
      </c>
    </row>
    <row r="56" spans="1:26" ht="13.5" customHeight="1">
      <c r="A56" s="52">
        <v>1</v>
      </c>
      <c r="B56" s="51" t="s">
        <v>280</v>
      </c>
      <c r="C56" s="53" t="s">
        <v>297</v>
      </c>
      <c r="D56" s="51">
        <v>1</v>
      </c>
      <c r="E56" s="51" t="s">
        <v>34</v>
      </c>
      <c r="F56" s="55">
        <f>W56/W55</f>
        <v>775</v>
      </c>
      <c r="G56" s="55">
        <f t="shared" ref="G56:G58" si="5">W56*20/100</f>
        <v>620</v>
      </c>
      <c r="H56" s="55"/>
      <c r="I56" s="55"/>
      <c r="J56" s="55"/>
      <c r="K56" s="55"/>
      <c r="L56" s="51"/>
      <c r="M56" s="55"/>
      <c r="N56" s="51"/>
      <c r="O56" s="55"/>
      <c r="P56" s="55"/>
      <c r="Q56" s="51"/>
      <c r="R56" s="55"/>
      <c r="S56" s="51"/>
      <c r="T56" s="55"/>
      <c r="U56" s="55"/>
      <c r="V56" s="55"/>
      <c r="W56" s="55">
        <v>3100</v>
      </c>
      <c r="X56" s="51"/>
      <c r="Y56" s="55"/>
      <c r="Z56" s="51"/>
    </row>
    <row r="57" spans="1:26" ht="13.5" customHeight="1">
      <c r="A57" s="52">
        <v>2</v>
      </c>
      <c r="B57" s="51" t="s">
        <v>280</v>
      </c>
      <c r="C57" s="53" t="s">
        <v>297</v>
      </c>
      <c r="D57" s="51">
        <v>1</v>
      </c>
      <c r="E57" s="51" t="s">
        <v>34</v>
      </c>
      <c r="F57" s="55">
        <f>W57/W55</f>
        <v>775</v>
      </c>
      <c r="G57" s="55">
        <f t="shared" si="5"/>
        <v>620</v>
      </c>
      <c r="H57" s="55"/>
      <c r="I57" s="55"/>
      <c r="J57" s="55"/>
      <c r="K57" s="55"/>
      <c r="L57" s="51"/>
      <c r="M57" s="55"/>
      <c r="N57" s="51"/>
      <c r="O57" s="55"/>
      <c r="P57" s="55"/>
      <c r="Q57" s="51"/>
      <c r="R57" s="55"/>
      <c r="S57" s="51"/>
      <c r="T57" s="55"/>
      <c r="U57" s="55"/>
      <c r="V57" s="55"/>
      <c r="W57" s="55">
        <v>3100</v>
      </c>
      <c r="X57" s="51"/>
      <c r="Y57" s="55"/>
      <c r="Z57" s="51"/>
    </row>
    <row r="58" spans="1:26" ht="13.5" customHeight="1">
      <c r="A58" s="52">
        <v>3</v>
      </c>
      <c r="B58" s="51" t="s">
        <v>283</v>
      </c>
      <c r="C58" s="53" t="s">
        <v>297</v>
      </c>
      <c r="D58" s="51">
        <v>1</v>
      </c>
      <c r="E58" s="51" t="s">
        <v>84</v>
      </c>
      <c r="F58" s="55">
        <f>W58/W55</f>
        <v>775</v>
      </c>
      <c r="G58" s="55">
        <f t="shared" si="5"/>
        <v>620</v>
      </c>
      <c r="H58" s="55"/>
      <c r="I58" s="55"/>
      <c r="J58" s="55"/>
      <c r="K58" s="55"/>
      <c r="L58" s="51"/>
      <c r="M58" s="51"/>
      <c r="N58" s="51"/>
      <c r="O58" s="55"/>
      <c r="P58" s="55"/>
      <c r="Q58" s="51"/>
      <c r="R58" s="55"/>
      <c r="S58" s="51"/>
      <c r="T58" s="55"/>
      <c r="U58" s="55"/>
      <c r="V58" s="55"/>
      <c r="W58" s="55">
        <v>3100</v>
      </c>
      <c r="X58" s="51"/>
      <c r="Y58" s="55"/>
      <c r="Z58" s="51"/>
    </row>
    <row r="59" spans="1:26" ht="13.5" customHeight="1">
      <c r="A59" s="194" t="s">
        <v>150</v>
      </c>
      <c r="B59" s="195"/>
      <c r="C59" s="195"/>
      <c r="D59" s="195"/>
      <c r="E59" s="195"/>
      <c r="F59" s="195"/>
      <c r="G59" s="196"/>
      <c r="H59" s="51" t="s">
        <v>263</v>
      </c>
      <c r="I59" s="51" t="s">
        <v>264</v>
      </c>
      <c r="J59" s="51" t="s">
        <v>265</v>
      </c>
      <c r="K59" s="51" t="s">
        <v>266</v>
      </c>
      <c r="L59" s="51" t="s">
        <v>267</v>
      </c>
      <c r="M59" s="51" t="s">
        <v>268</v>
      </c>
      <c r="N59" s="51" t="s">
        <v>269</v>
      </c>
      <c r="O59" s="51" t="s">
        <v>298</v>
      </c>
      <c r="P59" s="51" t="s">
        <v>271</v>
      </c>
      <c r="Q59" s="51" t="s">
        <v>272</v>
      </c>
      <c r="R59" s="51" t="s">
        <v>265</v>
      </c>
      <c r="S59" s="51" t="s">
        <v>272</v>
      </c>
      <c r="T59" s="51" t="s">
        <v>273</v>
      </c>
      <c r="U59" s="51" t="s">
        <v>274</v>
      </c>
      <c r="V59" s="51" t="s">
        <v>275</v>
      </c>
      <c r="W59" s="51" t="s">
        <v>276</v>
      </c>
      <c r="X59" s="51" t="s">
        <v>277</v>
      </c>
      <c r="Y59" s="51" t="s">
        <v>278</v>
      </c>
      <c r="Z59" s="51" t="s">
        <v>279</v>
      </c>
    </row>
    <row r="60" spans="1:26" ht="13.5" customHeight="1">
      <c r="A60" s="197"/>
      <c r="B60" s="198"/>
      <c r="C60" s="198"/>
      <c r="D60" s="198"/>
      <c r="E60" s="198"/>
      <c r="F60" s="198"/>
      <c r="G60" s="154"/>
      <c r="H60" s="51">
        <v>8</v>
      </c>
      <c r="I60" s="51">
        <v>8</v>
      </c>
      <c r="J60" s="51">
        <v>8</v>
      </c>
      <c r="K60" s="51">
        <v>8</v>
      </c>
      <c r="L60" s="51">
        <v>8</v>
      </c>
      <c r="M60" s="51">
        <v>8</v>
      </c>
      <c r="N60" s="51">
        <v>8</v>
      </c>
      <c r="O60" s="51">
        <v>8</v>
      </c>
      <c r="P60" s="51">
        <v>12</v>
      </c>
      <c r="Q60" s="51">
        <v>12</v>
      </c>
      <c r="R60" s="51">
        <v>16</v>
      </c>
      <c r="S60" s="51">
        <v>24</v>
      </c>
      <c r="T60" s="51">
        <v>4</v>
      </c>
      <c r="U60" s="51">
        <v>4</v>
      </c>
      <c r="V60" s="51">
        <v>4</v>
      </c>
      <c r="W60" s="51">
        <v>4</v>
      </c>
      <c r="X60" s="51">
        <v>4</v>
      </c>
      <c r="Y60" s="51">
        <v>4</v>
      </c>
      <c r="Z60" s="51">
        <v>4</v>
      </c>
    </row>
    <row r="61" spans="1:26" ht="13.5" customHeight="1">
      <c r="A61" s="52">
        <v>1</v>
      </c>
      <c r="B61" s="51" t="s">
        <v>280</v>
      </c>
      <c r="C61" s="53" t="s">
        <v>297</v>
      </c>
      <c r="D61" s="51">
        <v>1</v>
      </c>
      <c r="E61" s="51" t="s">
        <v>34</v>
      </c>
      <c r="F61" s="55">
        <f>O61/O60</f>
        <v>587.5</v>
      </c>
      <c r="G61" s="55">
        <f t="shared" ref="G61:G62" si="6">O61*10/100</f>
        <v>470</v>
      </c>
      <c r="H61" s="55"/>
      <c r="I61" s="55"/>
      <c r="J61" s="55"/>
      <c r="K61" s="55"/>
      <c r="L61" s="51"/>
      <c r="M61" s="55"/>
      <c r="N61" s="51"/>
      <c r="O61" s="55">
        <v>4700</v>
      </c>
      <c r="P61" s="55"/>
      <c r="Q61" s="51"/>
      <c r="R61" s="55"/>
      <c r="S61" s="51"/>
      <c r="T61" s="55"/>
      <c r="U61" s="55"/>
      <c r="V61" s="55"/>
      <c r="W61" s="55"/>
      <c r="X61" s="51"/>
      <c r="Y61" s="55"/>
      <c r="Z61" s="51"/>
    </row>
    <row r="62" spans="1:26" ht="13.5" customHeight="1">
      <c r="A62" s="52">
        <v>2</v>
      </c>
      <c r="B62" s="51" t="s">
        <v>280</v>
      </c>
      <c r="C62" s="53" t="s">
        <v>297</v>
      </c>
      <c r="D62" s="51">
        <v>1</v>
      </c>
      <c r="E62" s="51" t="s">
        <v>34</v>
      </c>
      <c r="F62" s="55">
        <f>O62/O60</f>
        <v>587.5</v>
      </c>
      <c r="G62" s="55">
        <f t="shared" si="6"/>
        <v>470</v>
      </c>
      <c r="H62" s="55"/>
      <c r="I62" s="55"/>
      <c r="J62" s="55"/>
      <c r="K62" s="55"/>
      <c r="L62" s="51"/>
      <c r="M62" s="55"/>
      <c r="N62" s="51"/>
      <c r="O62" s="55">
        <v>4700</v>
      </c>
      <c r="P62" s="55"/>
      <c r="Q62" s="51"/>
      <c r="R62" s="55"/>
      <c r="S62" s="51"/>
      <c r="T62" s="55"/>
      <c r="U62" s="55"/>
      <c r="V62" s="55"/>
      <c r="W62" s="55"/>
      <c r="X62" s="51"/>
      <c r="Y62" s="55"/>
      <c r="Z62" s="51"/>
    </row>
    <row r="63" spans="1:26" ht="13.5" customHeight="1">
      <c r="A63" s="199" t="s">
        <v>299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  <c r="Z63" s="169"/>
    </row>
    <row r="64" spans="1:26" ht="13.5" customHeight="1">
      <c r="A64" s="194" t="s">
        <v>125</v>
      </c>
      <c r="B64" s="195"/>
      <c r="C64" s="195"/>
      <c r="D64" s="195"/>
      <c r="E64" s="195"/>
      <c r="F64" s="195"/>
      <c r="G64" s="196"/>
      <c r="H64" s="51" t="s">
        <v>263</v>
      </c>
      <c r="I64" s="51" t="s">
        <v>264</v>
      </c>
      <c r="J64" s="51" t="s">
        <v>265</v>
      </c>
      <c r="K64" s="51" t="s">
        <v>266</v>
      </c>
      <c r="L64" s="51" t="s">
        <v>267</v>
      </c>
      <c r="M64" s="51" t="s">
        <v>268</v>
      </c>
      <c r="N64" s="51" t="s">
        <v>269</v>
      </c>
      <c r="O64" s="51" t="s">
        <v>270</v>
      </c>
      <c r="P64" s="51" t="s">
        <v>271</v>
      </c>
      <c r="Q64" s="51" t="s">
        <v>272</v>
      </c>
      <c r="R64" s="51" t="s">
        <v>265</v>
      </c>
      <c r="S64" s="51" t="s">
        <v>272</v>
      </c>
      <c r="T64" s="51" t="s">
        <v>273</v>
      </c>
      <c r="U64" s="51" t="s">
        <v>274</v>
      </c>
      <c r="V64" s="51" t="s">
        <v>275</v>
      </c>
      <c r="W64" s="51" t="s">
        <v>276</v>
      </c>
      <c r="X64" s="51" t="s">
        <v>277</v>
      </c>
      <c r="Y64" s="51" t="s">
        <v>278</v>
      </c>
      <c r="Z64" s="51" t="s">
        <v>279</v>
      </c>
    </row>
    <row r="65" spans="1:26" ht="13.5" customHeight="1">
      <c r="A65" s="197"/>
      <c r="B65" s="198"/>
      <c r="C65" s="198"/>
      <c r="D65" s="198"/>
      <c r="E65" s="198"/>
      <c r="F65" s="198"/>
      <c r="G65" s="154"/>
      <c r="H65" s="51">
        <v>8</v>
      </c>
      <c r="I65" s="51">
        <v>8</v>
      </c>
      <c r="J65" s="51">
        <v>8</v>
      </c>
      <c r="K65" s="51">
        <v>8</v>
      </c>
      <c r="L65" s="51">
        <v>8</v>
      </c>
      <c r="M65" s="51">
        <v>8</v>
      </c>
      <c r="N65" s="51">
        <v>8</v>
      </c>
      <c r="O65" s="51">
        <v>8</v>
      </c>
      <c r="P65" s="51">
        <v>12</v>
      </c>
      <c r="Q65" s="51">
        <v>12</v>
      </c>
      <c r="R65" s="51">
        <v>16</v>
      </c>
      <c r="S65" s="51">
        <v>24</v>
      </c>
      <c r="T65" s="51">
        <v>4</v>
      </c>
      <c r="U65" s="51">
        <v>4</v>
      </c>
      <c r="V65" s="51">
        <v>4</v>
      </c>
      <c r="W65" s="51">
        <v>4</v>
      </c>
      <c r="X65" s="51">
        <v>4</v>
      </c>
      <c r="Y65" s="51">
        <v>4</v>
      </c>
      <c r="Z65" s="51">
        <v>4</v>
      </c>
    </row>
    <row r="66" spans="1:26" ht="13.5" customHeight="1">
      <c r="A66" s="52">
        <v>1</v>
      </c>
      <c r="B66" s="51" t="s">
        <v>280</v>
      </c>
      <c r="C66" s="53" t="s">
        <v>300</v>
      </c>
      <c r="D66" s="53">
        <v>1</v>
      </c>
      <c r="E66" s="51" t="s">
        <v>84</v>
      </c>
      <c r="F66" s="55">
        <f>U66/U65</f>
        <v>1275</v>
      </c>
      <c r="G66" s="55">
        <f t="shared" ref="G66:G68" si="7">U66*20/100</f>
        <v>1020</v>
      </c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>
        <v>5100</v>
      </c>
      <c r="V66" s="55"/>
      <c r="W66" s="55"/>
      <c r="X66" s="55"/>
      <c r="Y66" s="55"/>
      <c r="Z66" s="55"/>
    </row>
    <row r="67" spans="1:26" ht="13.5" customHeight="1">
      <c r="A67" s="52">
        <v>2</v>
      </c>
      <c r="B67" s="51" t="s">
        <v>280</v>
      </c>
      <c r="C67" s="53" t="s">
        <v>300</v>
      </c>
      <c r="D67" s="53">
        <v>1</v>
      </c>
      <c r="E67" s="51" t="s">
        <v>84</v>
      </c>
      <c r="F67" s="55">
        <f>U67/U65</f>
        <v>1275</v>
      </c>
      <c r="G67" s="55">
        <f t="shared" si="7"/>
        <v>1020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>
        <v>5100</v>
      </c>
      <c r="V67" s="55"/>
      <c r="W67" s="51"/>
      <c r="X67" s="55"/>
      <c r="Y67" s="55"/>
      <c r="Z67" s="55"/>
    </row>
    <row r="68" spans="1:26" ht="13.5" customHeight="1">
      <c r="A68" s="52">
        <v>3</v>
      </c>
      <c r="B68" s="51" t="s">
        <v>280</v>
      </c>
      <c r="C68" s="53" t="s">
        <v>300</v>
      </c>
      <c r="D68" s="53">
        <v>1</v>
      </c>
      <c r="E68" s="51" t="s">
        <v>84</v>
      </c>
      <c r="F68" s="55">
        <f>U68/U65</f>
        <v>1275</v>
      </c>
      <c r="G68" s="55">
        <f t="shared" si="7"/>
        <v>1020</v>
      </c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>
        <v>5100</v>
      </c>
      <c r="V68" s="55"/>
      <c r="W68" s="55"/>
      <c r="X68" s="55"/>
      <c r="Y68" s="55"/>
      <c r="Z68" s="55"/>
    </row>
    <row r="69" spans="1:26" ht="13.5" customHeight="1">
      <c r="A69" s="52">
        <v>4</v>
      </c>
      <c r="B69" s="51" t="s">
        <v>280</v>
      </c>
      <c r="C69" s="53" t="s">
        <v>300</v>
      </c>
      <c r="D69" s="53">
        <v>1</v>
      </c>
      <c r="E69" s="51" t="s">
        <v>84</v>
      </c>
      <c r="F69" s="55">
        <f>Z69/Z65</f>
        <v>1275</v>
      </c>
      <c r="G69" s="55">
        <f>Z69*20/100</f>
        <v>1020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1"/>
      <c r="X69" s="55"/>
      <c r="Y69" s="55"/>
      <c r="Z69" s="55">
        <v>5100</v>
      </c>
    </row>
    <row r="70" spans="1:26" ht="13.5" customHeight="1">
      <c r="A70" s="194" t="s">
        <v>301</v>
      </c>
      <c r="B70" s="195"/>
      <c r="C70" s="195"/>
      <c r="D70" s="195"/>
      <c r="E70" s="195"/>
      <c r="F70" s="195"/>
      <c r="G70" s="196"/>
      <c r="H70" s="51" t="s">
        <v>263</v>
      </c>
      <c r="I70" s="51" t="s">
        <v>264</v>
      </c>
      <c r="J70" s="51" t="s">
        <v>265</v>
      </c>
      <c r="K70" s="51" t="s">
        <v>266</v>
      </c>
      <c r="L70" s="51" t="s">
        <v>267</v>
      </c>
      <c r="M70" s="51" t="s">
        <v>268</v>
      </c>
      <c r="N70" s="51" t="s">
        <v>269</v>
      </c>
      <c r="O70" s="51" t="s">
        <v>270</v>
      </c>
      <c r="P70" s="51" t="s">
        <v>271</v>
      </c>
      <c r="Q70" s="51" t="s">
        <v>272</v>
      </c>
      <c r="R70" s="51" t="s">
        <v>265</v>
      </c>
      <c r="S70" s="51" t="s">
        <v>272</v>
      </c>
      <c r="T70" s="51" t="s">
        <v>273</v>
      </c>
      <c r="U70" s="51" t="s">
        <v>274</v>
      </c>
      <c r="V70" s="51" t="s">
        <v>275</v>
      </c>
      <c r="W70" s="51" t="s">
        <v>276</v>
      </c>
      <c r="X70" s="51" t="s">
        <v>277</v>
      </c>
      <c r="Y70" s="51" t="s">
        <v>278</v>
      </c>
      <c r="Z70" s="51" t="s">
        <v>279</v>
      </c>
    </row>
    <row r="71" spans="1:26" ht="13.5" customHeight="1">
      <c r="A71" s="197"/>
      <c r="B71" s="198"/>
      <c r="C71" s="198"/>
      <c r="D71" s="198"/>
      <c r="E71" s="198"/>
      <c r="F71" s="198"/>
      <c r="G71" s="154"/>
      <c r="H71" s="51">
        <v>8</v>
      </c>
      <c r="I71" s="51">
        <v>8</v>
      </c>
      <c r="J71" s="51">
        <v>8</v>
      </c>
      <c r="K71" s="51">
        <v>8</v>
      </c>
      <c r="L71" s="51">
        <v>8</v>
      </c>
      <c r="M71" s="51">
        <v>8</v>
      </c>
      <c r="N71" s="51">
        <v>8</v>
      </c>
      <c r="O71" s="51">
        <v>8</v>
      </c>
      <c r="P71" s="51">
        <v>12</v>
      </c>
      <c r="Q71" s="51">
        <v>12</v>
      </c>
      <c r="R71" s="51">
        <v>16</v>
      </c>
      <c r="S71" s="51">
        <v>24</v>
      </c>
      <c r="T71" s="51">
        <v>4</v>
      </c>
      <c r="U71" s="51">
        <v>4</v>
      </c>
      <c r="V71" s="51">
        <v>4</v>
      </c>
      <c r="W71" s="51">
        <v>4</v>
      </c>
      <c r="X71" s="51">
        <v>4</v>
      </c>
      <c r="Y71" s="51">
        <v>4</v>
      </c>
      <c r="Z71" s="51">
        <v>4</v>
      </c>
    </row>
    <row r="72" spans="1:26" ht="13.5" customHeight="1">
      <c r="A72" s="52">
        <v>1</v>
      </c>
      <c r="B72" s="51" t="s">
        <v>280</v>
      </c>
      <c r="C72" s="53" t="s">
        <v>302</v>
      </c>
      <c r="D72" s="53">
        <v>2</v>
      </c>
      <c r="E72" s="51" t="s">
        <v>34</v>
      </c>
      <c r="F72" s="55"/>
      <c r="G72" s="55"/>
      <c r="H72" s="55"/>
      <c r="I72" s="55"/>
      <c r="J72" s="55"/>
      <c r="K72" s="55"/>
      <c r="L72" s="55"/>
      <c r="M72" s="55"/>
      <c r="N72" s="55">
        <v>5400</v>
      </c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3.5" customHeight="1">
      <c r="A73" s="194" t="s">
        <v>136</v>
      </c>
      <c r="B73" s="195"/>
      <c r="C73" s="195"/>
      <c r="D73" s="195"/>
      <c r="E73" s="195"/>
      <c r="F73" s="195"/>
      <c r="G73" s="196"/>
      <c r="H73" s="51" t="s">
        <v>263</v>
      </c>
      <c r="I73" s="51" t="s">
        <v>264</v>
      </c>
      <c r="J73" s="51" t="s">
        <v>265</v>
      </c>
      <c r="K73" s="51" t="s">
        <v>266</v>
      </c>
      <c r="L73" s="51" t="s">
        <v>267</v>
      </c>
      <c r="M73" s="51" t="s">
        <v>268</v>
      </c>
      <c r="N73" s="51" t="s">
        <v>269</v>
      </c>
      <c r="O73" s="51" t="s">
        <v>270</v>
      </c>
      <c r="P73" s="51" t="s">
        <v>271</v>
      </c>
      <c r="Q73" s="51" t="s">
        <v>272</v>
      </c>
      <c r="R73" s="51" t="s">
        <v>265</v>
      </c>
      <c r="S73" s="51" t="s">
        <v>272</v>
      </c>
      <c r="T73" s="51" t="s">
        <v>273</v>
      </c>
      <c r="U73" s="51" t="s">
        <v>274</v>
      </c>
      <c r="V73" s="51" t="s">
        <v>275</v>
      </c>
      <c r="W73" s="51" t="s">
        <v>276</v>
      </c>
      <c r="X73" s="51" t="s">
        <v>277</v>
      </c>
      <c r="Y73" s="51" t="s">
        <v>278</v>
      </c>
      <c r="Z73" s="51" t="s">
        <v>279</v>
      </c>
    </row>
    <row r="74" spans="1:26" ht="13.5" customHeight="1">
      <c r="A74" s="197"/>
      <c r="B74" s="198"/>
      <c r="C74" s="198"/>
      <c r="D74" s="198"/>
      <c r="E74" s="198"/>
      <c r="F74" s="198"/>
      <c r="G74" s="154"/>
      <c r="H74" s="51">
        <v>8</v>
      </c>
      <c r="I74" s="51">
        <v>8</v>
      </c>
      <c r="J74" s="51">
        <v>8</v>
      </c>
      <c r="K74" s="51">
        <v>8</v>
      </c>
      <c r="L74" s="51">
        <v>8</v>
      </c>
      <c r="M74" s="51">
        <v>8</v>
      </c>
      <c r="N74" s="51">
        <v>8</v>
      </c>
      <c r="O74" s="51">
        <v>8</v>
      </c>
      <c r="P74" s="51">
        <v>12</v>
      </c>
      <c r="Q74" s="51">
        <v>12</v>
      </c>
      <c r="R74" s="51">
        <v>16</v>
      </c>
      <c r="S74" s="51">
        <v>24</v>
      </c>
      <c r="T74" s="51">
        <v>4</v>
      </c>
      <c r="U74" s="51">
        <v>4</v>
      </c>
      <c r="V74" s="51">
        <v>4</v>
      </c>
      <c r="W74" s="51">
        <v>4</v>
      </c>
      <c r="X74" s="51">
        <v>4</v>
      </c>
      <c r="Y74" s="51">
        <v>4</v>
      </c>
      <c r="Z74" s="51">
        <v>4</v>
      </c>
    </row>
    <row r="75" spans="1:26" ht="13.5" customHeight="1">
      <c r="A75" s="52">
        <v>1</v>
      </c>
      <c r="B75" s="51" t="s">
        <v>280</v>
      </c>
      <c r="C75" s="53" t="s">
        <v>302</v>
      </c>
      <c r="D75" s="53">
        <v>2</v>
      </c>
      <c r="E75" s="51" t="s">
        <v>34</v>
      </c>
      <c r="F75" s="55"/>
      <c r="G75" s="55"/>
      <c r="H75" s="55"/>
      <c r="I75" s="55"/>
      <c r="J75" s="55"/>
      <c r="K75" s="55"/>
      <c r="L75" s="55"/>
      <c r="M75" s="55"/>
      <c r="N75" s="57">
        <v>5400</v>
      </c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3.5" customHeight="1">
      <c r="A76" s="194" t="s">
        <v>102</v>
      </c>
      <c r="B76" s="195"/>
      <c r="C76" s="195"/>
      <c r="D76" s="195"/>
      <c r="E76" s="195"/>
      <c r="F76" s="195"/>
      <c r="G76" s="196"/>
      <c r="H76" s="51" t="s">
        <v>263</v>
      </c>
      <c r="I76" s="51" t="s">
        <v>264</v>
      </c>
      <c r="J76" s="51" t="s">
        <v>265</v>
      </c>
      <c r="K76" s="51" t="s">
        <v>266</v>
      </c>
      <c r="L76" s="51" t="s">
        <v>267</v>
      </c>
      <c r="M76" s="51" t="s">
        <v>268</v>
      </c>
      <c r="N76" s="51" t="s">
        <v>269</v>
      </c>
      <c r="O76" s="51" t="s">
        <v>270</v>
      </c>
      <c r="P76" s="51" t="s">
        <v>271</v>
      </c>
      <c r="Q76" s="51" t="s">
        <v>272</v>
      </c>
      <c r="R76" s="51" t="s">
        <v>265</v>
      </c>
      <c r="S76" s="51" t="s">
        <v>272</v>
      </c>
      <c r="T76" s="51" t="s">
        <v>273</v>
      </c>
      <c r="U76" s="51" t="s">
        <v>274</v>
      </c>
      <c r="V76" s="51" t="s">
        <v>275</v>
      </c>
      <c r="W76" s="51" t="s">
        <v>276</v>
      </c>
      <c r="X76" s="51" t="s">
        <v>277</v>
      </c>
      <c r="Y76" s="51" t="s">
        <v>278</v>
      </c>
      <c r="Z76" s="51" t="s">
        <v>279</v>
      </c>
    </row>
    <row r="77" spans="1:26" ht="13.5" customHeight="1">
      <c r="A77" s="197"/>
      <c r="B77" s="198"/>
      <c r="C77" s="198"/>
      <c r="D77" s="198"/>
      <c r="E77" s="198"/>
      <c r="F77" s="198"/>
      <c r="G77" s="154"/>
      <c r="H77" s="51">
        <v>8</v>
      </c>
      <c r="I77" s="51">
        <v>8</v>
      </c>
      <c r="J77" s="51">
        <v>8</v>
      </c>
      <c r="K77" s="51">
        <v>8</v>
      </c>
      <c r="L77" s="51">
        <v>8</v>
      </c>
      <c r="M77" s="51">
        <v>8</v>
      </c>
      <c r="N77" s="51">
        <v>8</v>
      </c>
      <c r="O77" s="51">
        <v>8</v>
      </c>
      <c r="P77" s="51">
        <v>12</v>
      </c>
      <c r="Q77" s="51">
        <v>12</v>
      </c>
      <c r="R77" s="51">
        <v>16</v>
      </c>
      <c r="S77" s="51">
        <v>24</v>
      </c>
      <c r="T77" s="51">
        <v>4</v>
      </c>
      <c r="U77" s="51">
        <v>4</v>
      </c>
      <c r="V77" s="51">
        <v>4</v>
      </c>
      <c r="W77" s="51">
        <v>4</v>
      </c>
      <c r="X77" s="51">
        <v>4</v>
      </c>
      <c r="Y77" s="51">
        <v>4</v>
      </c>
      <c r="Z77" s="51">
        <v>4</v>
      </c>
    </row>
    <row r="78" spans="1:26" ht="13.5" customHeight="1">
      <c r="A78" s="52">
        <v>1</v>
      </c>
      <c r="B78" s="51" t="s">
        <v>280</v>
      </c>
      <c r="C78" s="53" t="s">
        <v>303</v>
      </c>
      <c r="D78" s="53">
        <v>2</v>
      </c>
      <c r="E78" s="51" t="s">
        <v>22</v>
      </c>
      <c r="F78" s="55">
        <f>N78/N77</f>
        <v>500</v>
      </c>
      <c r="G78" s="55">
        <f>N78*10/100</f>
        <v>400</v>
      </c>
      <c r="H78" s="55"/>
      <c r="I78" s="55"/>
      <c r="J78" s="55"/>
      <c r="K78" s="55"/>
      <c r="L78" s="55"/>
      <c r="M78" s="55"/>
      <c r="N78" s="55">
        <v>4000</v>
      </c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3.5" customHeight="1">
      <c r="A79" s="199" t="s">
        <v>304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  <c r="Z79" s="169"/>
    </row>
    <row r="80" spans="1:26" ht="13.5" customHeight="1">
      <c r="A80" s="194" t="s">
        <v>115</v>
      </c>
      <c r="B80" s="195"/>
      <c r="C80" s="195"/>
      <c r="D80" s="195"/>
      <c r="E80" s="195"/>
      <c r="F80" s="195"/>
      <c r="G80" s="196"/>
      <c r="H80" s="51" t="s">
        <v>263</v>
      </c>
      <c r="I80" s="51" t="s">
        <v>264</v>
      </c>
      <c r="J80" s="51" t="s">
        <v>265</v>
      </c>
      <c r="K80" s="51" t="s">
        <v>266</v>
      </c>
      <c r="L80" s="51" t="s">
        <v>267</v>
      </c>
      <c r="M80" s="51" t="s">
        <v>268</v>
      </c>
      <c r="N80" s="51" t="s">
        <v>269</v>
      </c>
      <c r="O80" s="51" t="s">
        <v>270</v>
      </c>
      <c r="P80" s="51" t="s">
        <v>271</v>
      </c>
      <c r="Q80" s="51" t="s">
        <v>272</v>
      </c>
      <c r="R80" s="51" t="s">
        <v>265</v>
      </c>
      <c r="S80" s="51" t="s">
        <v>272</v>
      </c>
      <c r="T80" s="51" t="s">
        <v>273</v>
      </c>
      <c r="U80" s="51" t="s">
        <v>274</v>
      </c>
      <c r="V80" s="51" t="s">
        <v>275</v>
      </c>
      <c r="W80" s="51" t="s">
        <v>276</v>
      </c>
      <c r="X80" s="51" t="s">
        <v>277</v>
      </c>
      <c r="Y80" s="51" t="s">
        <v>278</v>
      </c>
      <c r="Z80" s="51" t="s">
        <v>279</v>
      </c>
    </row>
    <row r="81" spans="1:26" ht="13.5" customHeight="1">
      <c r="A81" s="197"/>
      <c r="B81" s="198"/>
      <c r="C81" s="198"/>
      <c r="D81" s="198"/>
      <c r="E81" s="198"/>
      <c r="F81" s="198"/>
      <c r="G81" s="154"/>
      <c r="H81" s="51">
        <v>8</v>
      </c>
      <c r="I81" s="51">
        <v>8</v>
      </c>
      <c r="J81" s="51">
        <v>8</v>
      </c>
      <c r="K81" s="51">
        <v>8</v>
      </c>
      <c r="L81" s="51">
        <v>8</v>
      </c>
      <c r="M81" s="51">
        <v>8</v>
      </c>
      <c r="N81" s="51">
        <v>8</v>
      </c>
      <c r="O81" s="51">
        <v>8</v>
      </c>
      <c r="P81" s="51">
        <v>12</v>
      </c>
      <c r="Q81" s="51">
        <v>12</v>
      </c>
      <c r="R81" s="51">
        <v>16</v>
      </c>
      <c r="S81" s="51">
        <v>24</v>
      </c>
      <c r="T81" s="51">
        <v>4</v>
      </c>
      <c r="U81" s="51">
        <v>4</v>
      </c>
      <c r="V81" s="51">
        <v>4</v>
      </c>
      <c r="W81" s="51">
        <v>4</v>
      </c>
      <c r="X81" s="51">
        <v>4</v>
      </c>
      <c r="Y81" s="51">
        <v>4</v>
      </c>
      <c r="Z81" s="51">
        <v>4</v>
      </c>
    </row>
    <row r="82" spans="1:26" ht="13.5" customHeight="1">
      <c r="A82" s="52">
        <v>1</v>
      </c>
      <c r="B82" s="51" t="s">
        <v>280</v>
      </c>
      <c r="C82" s="51" t="s">
        <v>305</v>
      </c>
      <c r="D82" s="51">
        <v>2</v>
      </c>
      <c r="E82" s="51" t="s">
        <v>34</v>
      </c>
      <c r="F82" s="55">
        <f>I82/I81</f>
        <v>625</v>
      </c>
      <c r="G82" s="55">
        <f t="shared" ref="G82:G84" si="8">I82*10/100</f>
        <v>500</v>
      </c>
      <c r="H82" s="51"/>
      <c r="I82" s="55">
        <v>5000</v>
      </c>
      <c r="J82" s="55"/>
      <c r="K82" s="51"/>
      <c r="L82" s="51"/>
      <c r="M82" s="51"/>
      <c r="N82" s="51"/>
      <c r="O82" s="51"/>
      <c r="P82" s="51"/>
      <c r="Q82" s="51"/>
      <c r="R82" s="51"/>
      <c r="S82" s="55"/>
      <c r="T82" s="51"/>
      <c r="U82" s="51"/>
      <c r="V82" s="51"/>
      <c r="W82" s="51"/>
      <c r="X82" s="51"/>
      <c r="Y82" s="51"/>
      <c r="Z82" s="51"/>
    </row>
    <row r="83" spans="1:26" ht="13.5" customHeight="1">
      <c r="A83" s="52">
        <v>2</v>
      </c>
      <c r="B83" s="51" t="s">
        <v>280</v>
      </c>
      <c r="C83" s="51" t="s">
        <v>305</v>
      </c>
      <c r="D83" s="51">
        <v>2</v>
      </c>
      <c r="E83" s="51" t="s">
        <v>34</v>
      </c>
      <c r="F83" s="55">
        <f>I83/I81</f>
        <v>625</v>
      </c>
      <c r="G83" s="55">
        <f t="shared" si="8"/>
        <v>500</v>
      </c>
      <c r="H83" s="51"/>
      <c r="I83" s="55">
        <v>5000</v>
      </c>
      <c r="J83" s="55"/>
      <c r="K83" s="51"/>
      <c r="L83" s="51"/>
      <c r="M83" s="51"/>
      <c r="N83" s="51"/>
      <c r="O83" s="51"/>
      <c r="P83" s="51"/>
      <c r="Q83" s="51"/>
      <c r="R83" s="51"/>
      <c r="S83" s="55"/>
      <c r="T83" s="51"/>
      <c r="U83" s="51"/>
      <c r="V83" s="51"/>
      <c r="W83" s="51"/>
      <c r="X83" s="51"/>
      <c r="Y83" s="51"/>
      <c r="Z83" s="51"/>
    </row>
    <row r="84" spans="1:26" ht="13.5" customHeight="1">
      <c r="A84" s="52">
        <v>3</v>
      </c>
      <c r="B84" s="51" t="s">
        <v>280</v>
      </c>
      <c r="C84" s="51" t="s">
        <v>305</v>
      </c>
      <c r="D84" s="51">
        <v>2</v>
      </c>
      <c r="E84" s="51" t="s">
        <v>34</v>
      </c>
      <c r="F84" s="55">
        <f>I84/I81</f>
        <v>625</v>
      </c>
      <c r="G84" s="55">
        <f t="shared" si="8"/>
        <v>500</v>
      </c>
      <c r="H84" s="51"/>
      <c r="I84" s="55">
        <v>5000</v>
      </c>
      <c r="J84" s="55"/>
      <c r="K84" s="51"/>
      <c r="L84" s="51"/>
      <c r="M84" s="51"/>
      <c r="N84" s="51"/>
      <c r="O84" s="51"/>
      <c r="P84" s="51"/>
      <c r="Q84" s="51"/>
      <c r="R84" s="51"/>
      <c r="S84" s="55"/>
      <c r="T84" s="51"/>
      <c r="U84" s="51"/>
      <c r="V84" s="51"/>
      <c r="W84" s="51"/>
      <c r="X84" s="51"/>
      <c r="Y84" s="51"/>
      <c r="Z84" s="51"/>
    </row>
    <row r="85" spans="1:26" ht="13.5" customHeight="1">
      <c r="A85" s="199" t="s">
        <v>306</v>
      </c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9"/>
    </row>
    <row r="86" spans="1:26" ht="13.5" customHeight="1">
      <c r="A86" s="194" t="s">
        <v>109</v>
      </c>
      <c r="B86" s="195"/>
      <c r="C86" s="195"/>
      <c r="D86" s="195"/>
      <c r="E86" s="195"/>
      <c r="F86" s="195"/>
      <c r="G86" s="196"/>
      <c r="H86" s="51" t="s">
        <v>265</v>
      </c>
      <c r="I86" s="51" t="s">
        <v>264</v>
      </c>
      <c r="J86" s="51" t="s">
        <v>265</v>
      </c>
      <c r="K86" s="51" t="s">
        <v>266</v>
      </c>
      <c r="L86" s="51" t="s">
        <v>267</v>
      </c>
      <c r="M86" s="51" t="s">
        <v>268</v>
      </c>
      <c r="N86" s="51" t="s">
        <v>269</v>
      </c>
      <c r="O86" s="51" t="s">
        <v>270</v>
      </c>
      <c r="P86" s="51" t="s">
        <v>271</v>
      </c>
      <c r="Q86" s="51" t="s">
        <v>272</v>
      </c>
      <c r="R86" s="51" t="s">
        <v>265</v>
      </c>
      <c r="S86" s="51" t="s">
        <v>272</v>
      </c>
      <c r="T86" s="51" t="s">
        <v>273</v>
      </c>
      <c r="U86" s="51" t="s">
        <v>274</v>
      </c>
      <c r="V86" s="51" t="s">
        <v>275</v>
      </c>
      <c r="W86" s="51" t="s">
        <v>276</v>
      </c>
      <c r="X86" s="51" t="s">
        <v>277</v>
      </c>
      <c r="Y86" s="51" t="s">
        <v>278</v>
      </c>
      <c r="Z86" s="51" t="s">
        <v>279</v>
      </c>
    </row>
    <row r="87" spans="1:26" ht="13.5" customHeight="1">
      <c r="A87" s="197"/>
      <c r="B87" s="198"/>
      <c r="C87" s="198"/>
      <c r="D87" s="198"/>
      <c r="E87" s="198"/>
      <c r="F87" s="198"/>
      <c r="G87" s="154"/>
      <c r="H87" s="51">
        <v>8</v>
      </c>
      <c r="I87" s="51">
        <v>8</v>
      </c>
      <c r="J87" s="51">
        <v>8</v>
      </c>
      <c r="K87" s="51">
        <v>8</v>
      </c>
      <c r="L87" s="51">
        <v>8</v>
      </c>
      <c r="M87" s="51">
        <v>8</v>
      </c>
      <c r="N87" s="51">
        <v>8</v>
      </c>
      <c r="O87" s="51">
        <v>8</v>
      </c>
      <c r="P87" s="51">
        <v>12</v>
      </c>
      <c r="Q87" s="51">
        <v>12</v>
      </c>
      <c r="R87" s="51">
        <v>16</v>
      </c>
      <c r="S87" s="51">
        <v>24</v>
      </c>
      <c r="T87" s="51">
        <v>4</v>
      </c>
      <c r="U87" s="51">
        <v>4</v>
      </c>
      <c r="V87" s="51">
        <v>4</v>
      </c>
      <c r="W87" s="51">
        <v>4</v>
      </c>
      <c r="X87" s="51">
        <v>4</v>
      </c>
      <c r="Y87" s="51">
        <v>4</v>
      </c>
      <c r="Z87" s="51">
        <v>4</v>
      </c>
    </row>
    <row r="88" spans="1:26" ht="13.5" customHeight="1">
      <c r="A88" s="52">
        <v>1</v>
      </c>
      <c r="B88" s="51" t="s">
        <v>290</v>
      </c>
      <c r="C88" s="51" t="s">
        <v>307</v>
      </c>
      <c r="D88" s="51">
        <v>2</v>
      </c>
      <c r="E88" s="51" t="s">
        <v>34</v>
      </c>
      <c r="F88" s="55">
        <f>H88/H87</f>
        <v>650</v>
      </c>
      <c r="G88" s="55">
        <f t="shared" ref="G88:G89" si="9">H88*10/100</f>
        <v>520</v>
      </c>
      <c r="H88" s="55">
        <v>5200</v>
      </c>
      <c r="I88" s="51"/>
      <c r="J88" s="55"/>
      <c r="K88" s="51"/>
      <c r="L88" s="51"/>
      <c r="M88" s="55"/>
      <c r="N88" s="51"/>
      <c r="O88" s="55"/>
      <c r="P88" s="55"/>
      <c r="Q88" s="51"/>
      <c r="R88" s="51"/>
      <c r="S88" s="51"/>
      <c r="T88" s="51"/>
      <c r="U88" s="51"/>
      <c r="V88" s="51"/>
      <c r="W88" s="51"/>
      <c r="X88" s="55"/>
      <c r="Y88" s="51"/>
      <c r="Z88" s="51"/>
    </row>
    <row r="89" spans="1:26" ht="13.5" customHeight="1">
      <c r="A89" s="52">
        <v>2</v>
      </c>
      <c r="B89" s="51" t="s">
        <v>290</v>
      </c>
      <c r="C89" s="51" t="s">
        <v>307</v>
      </c>
      <c r="D89" s="51">
        <v>2</v>
      </c>
      <c r="E89" s="51" t="s">
        <v>34</v>
      </c>
      <c r="F89" s="55">
        <f>H89/H87</f>
        <v>850</v>
      </c>
      <c r="G89" s="55">
        <f t="shared" si="9"/>
        <v>680</v>
      </c>
      <c r="H89" s="55">
        <v>6800</v>
      </c>
      <c r="I89" s="51"/>
      <c r="J89" s="51"/>
      <c r="K89" s="51"/>
      <c r="L89" s="51"/>
      <c r="M89" s="55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5"/>
      <c r="Y89" s="51"/>
      <c r="Z89" s="51"/>
    </row>
    <row r="90" spans="1:26" ht="13.5" customHeight="1">
      <c r="A90" s="194" t="s">
        <v>308</v>
      </c>
      <c r="B90" s="195"/>
      <c r="C90" s="195"/>
      <c r="D90" s="195"/>
      <c r="E90" s="195"/>
      <c r="F90" s="195"/>
      <c r="G90" s="196"/>
      <c r="H90" s="51" t="s">
        <v>265</v>
      </c>
      <c r="I90" s="51" t="s">
        <v>264</v>
      </c>
      <c r="J90" s="51" t="s">
        <v>265</v>
      </c>
      <c r="K90" s="51" t="s">
        <v>266</v>
      </c>
      <c r="L90" s="51" t="s">
        <v>267</v>
      </c>
      <c r="M90" s="51" t="s">
        <v>268</v>
      </c>
      <c r="N90" s="51" t="s">
        <v>269</v>
      </c>
      <c r="O90" s="51" t="s">
        <v>270</v>
      </c>
      <c r="P90" s="51" t="s">
        <v>271</v>
      </c>
      <c r="Q90" s="51" t="s">
        <v>272</v>
      </c>
      <c r="R90" s="51" t="s">
        <v>265</v>
      </c>
      <c r="S90" s="51" t="s">
        <v>272</v>
      </c>
      <c r="T90" s="51" t="s">
        <v>273</v>
      </c>
      <c r="U90" s="51" t="s">
        <v>274</v>
      </c>
      <c r="V90" s="51" t="s">
        <v>275</v>
      </c>
      <c r="W90" s="51" t="s">
        <v>276</v>
      </c>
      <c r="X90" s="51" t="s">
        <v>277</v>
      </c>
      <c r="Y90" s="51" t="s">
        <v>278</v>
      </c>
      <c r="Z90" s="51" t="s">
        <v>279</v>
      </c>
    </row>
    <row r="91" spans="1:26" ht="13.5" customHeight="1">
      <c r="A91" s="197"/>
      <c r="B91" s="198"/>
      <c r="C91" s="198"/>
      <c r="D91" s="198"/>
      <c r="E91" s="198"/>
      <c r="F91" s="198"/>
      <c r="G91" s="154"/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8</v>
      </c>
      <c r="N91" s="51">
        <v>8</v>
      </c>
      <c r="O91" s="51">
        <v>8</v>
      </c>
      <c r="P91" s="51">
        <v>12</v>
      </c>
      <c r="Q91" s="51">
        <v>12</v>
      </c>
      <c r="R91" s="51">
        <v>16</v>
      </c>
      <c r="S91" s="51">
        <v>24</v>
      </c>
      <c r="T91" s="51">
        <v>4</v>
      </c>
      <c r="U91" s="51">
        <v>4</v>
      </c>
      <c r="V91" s="51">
        <v>4</v>
      </c>
      <c r="W91" s="51">
        <v>4</v>
      </c>
      <c r="X91" s="51">
        <v>4</v>
      </c>
      <c r="Y91" s="51">
        <v>4</v>
      </c>
      <c r="Z91" s="51">
        <v>4</v>
      </c>
    </row>
    <row r="92" spans="1:26" ht="13.5" customHeight="1">
      <c r="A92" s="52">
        <v>1</v>
      </c>
      <c r="B92" s="51" t="s">
        <v>290</v>
      </c>
      <c r="C92" s="51" t="s">
        <v>307</v>
      </c>
      <c r="D92" s="51">
        <v>2</v>
      </c>
      <c r="E92" s="51" t="s">
        <v>142</v>
      </c>
      <c r="F92" s="55">
        <f>H92/H91</f>
        <v>562.5</v>
      </c>
      <c r="G92" s="55">
        <f t="shared" ref="G92:G93" si="10">H92*10/100</f>
        <v>450</v>
      </c>
      <c r="H92" s="55">
        <v>4500</v>
      </c>
      <c r="I92" s="55"/>
      <c r="J92" s="55"/>
      <c r="K92" s="51"/>
      <c r="L92" s="51"/>
      <c r="M92" s="55"/>
      <c r="N92" s="51"/>
      <c r="O92" s="55"/>
      <c r="P92" s="55"/>
      <c r="Q92" s="51"/>
      <c r="R92" s="55"/>
      <c r="S92" s="51"/>
      <c r="T92" s="51"/>
      <c r="U92" s="51"/>
      <c r="V92" s="51"/>
      <c r="W92" s="51"/>
      <c r="X92" s="55"/>
      <c r="Y92" s="51"/>
      <c r="Z92" s="51"/>
    </row>
    <row r="93" spans="1:26" ht="13.5" customHeight="1">
      <c r="A93" s="52">
        <v>2</v>
      </c>
      <c r="B93" s="51" t="s">
        <v>290</v>
      </c>
      <c r="C93" s="51" t="s">
        <v>307</v>
      </c>
      <c r="D93" s="51">
        <v>2</v>
      </c>
      <c r="E93" s="51" t="s">
        <v>142</v>
      </c>
      <c r="F93" s="55">
        <f>H93/H91</f>
        <v>562.5</v>
      </c>
      <c r="G93" s="55">
        <f t="shared" si="10"/>
        <v>450</v>
      </c>
      <c r="H93" s="55">
        <v>4500</v>
      </c>
      <c r="I93" s="55"/>
      <c r="J93" s="55"/>
      <c r="K93" s="51"/>
      <c r="L93" s="51"/>
      <c r="M93" s="55"/>
      <c r="N93" s="51"/>
      <c r="O93" s="55"/>
      <c r="P93" s="55"/>
      <c r="Q93" s="51"/>
      <c r="R93" s="55"/>
      <c r="S93" s="51"/>
      <c r="T93" s="51"/>
      <c r="U93" s="51"/>
      <c r="V93" s="51"/>
      <c r="W93" s="51"/>
      <c r="X93" s="55"/>
      <c r="Y93" s="51"/>
      <c r="Z93" s="51"/>
    </row>
    <row r="94" spans="1:26" ht="13.5" customHeight="1">
      <c r="A94" s="62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</row>
    <row r="95" spans="1:26" ht="13.5" customHeight="1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</row>
    <row r="96" spans="1:26" ht="13.5" customHeight="1">
      <c r="A96" s="62"/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</row>
    <row r="97" spans="1:26" ht="13.5" customHeight="1">
      <c r="A97" s="62"/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</row>
    <row r="98" spans="1:26" ht="13.5" customHeight="1">
      <c r="A98" s="62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</row>
    <row r="99" spans="1:26" ht="13.5" customHeight="1">
      <c r="A99" s="62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</row>
    <row r="100" spans="1:26" ht="13.5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</row>
    <row r="101" spans="1:26" ht="13.5" customHeight="1">
      <c r="A101" s="62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</row>
    <row r="102" spans="1:26" ht="13.5" customHeight="1">
      <c r="A102" s="62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2"/>
      <c r="W102" s="62"/>
      <c r="X102" s="62"/>
      <c r="Y102" s="62"/>
      <c r="Z102" s="62"/>
    </row>
    <row r="103" spans="1:26" ht="13.5" customHeight="1">
      <c r="A103" s="62"/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</row>
    <row r="104" spans="1:26" ht="13.5" customHeight="1">
      <c r="A104" s="62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2"/>
      <c r="W104" s="62"/>
      <c r="X104" s="62"/>
      <c r="Y104" s="62"/>
      <c r="Z104" s="62"/>
    </row>
    <row r="105" spans="1:26" ht="13.5" customHeight="1">
      <c r="A105" s="62"/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</row>
    <row r="106" spans="1:26" ht="13.5" customHeight="1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2"/>
      <c r="W106" s="62"/>
      <c r="X106" s="62"/>
      <c r="Y106" s="62"/>
      <c r="Z106" s="62"/>
    </row>
    <row r="107" spans="1:26" ht="13.5" customHeight="1">
      <c r="A107" s="62"/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</row>
    <row r="108" spans="1:26" ht="13.5" customHeight="1">
      <c r="A108" s="62"/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2"/>
      <c r="W108" s="62"/>
      <c r="X108" s="62"/>
      <c r="Y108" s="62"/>
      <c r="Z108" s="62"/>
    </row>
    <row r="109" spans="1:26" ht="13.5" customHeight="1">
      <c r="A109" s="62"/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2"/>
      <c r="W109" s="62"/>
      <c r="X109" s="62"/>
      <c r="Y109" s="62"/>
      <c r="Z109" s="62"/>
    </row>
    <row r="110" spans="1:26" ht="13.5" customHeight="1">
      <c r="A110" s="62"/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</row>
    <row r="111" spans="1:26" ht="13.5" customHeight="1">
      <c r="A111" s="6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</row>
    <row r="112" spans="1:26" ht="13.5" customHeight="1">
      <c r="A112" s="6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</row>
    <row r="113" spans="1:26" ht="13.5" customHeight="1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</row>
    <row r="114" spans="1:26" ht="13.5" customHeight="1">
      <c r="A114" s="62"/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</row>
    <row r="115" spans="1:26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  <row r="607" spans="1:26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</row>
    <row r="608" spans="1:26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</row>
    <row r="609" spans="1:26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</row>
    <row r="610" spans="1:26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</row>
    <row r="611" spans="1:26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</row>
    <row r="612" spans="1:26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</row>
    <row r="613" spans="1:26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</row>
    <row r="614" spans="1:26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</row>
    <row r="615" spans="1:26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</row>
    <row r="616" spans="1:26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</row>
    <row r="617" spans="1:26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</row>
    <row r="618" spans="1:26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</row>
    <row r="619" spans="1:26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</row>
    <row r="620" spans="1:26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</row>
    <row r="621" spans="1:26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</row>
    <row r="622" spans="1:26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</row>
    <row r="623" spans="1:26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</row>
    <row r="624" spans="1:26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</row>
    <row r="625" spans="1:26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</row>
    <row r="626" spans="1:26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</row>
    <row r="627" spans="1:26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</row>
    <row r="628" spans="1:26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</row>
    <row r="629" spans="1:26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</row>
    <row r="630" spans="1:26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</row>
    <row r="631" spans="1:26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</row>
    <row r="632" spans="1:26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</row>
    <row r="633" spans="1:26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</row>
    <row r="634" spans="1:26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</row>
    <row r="635" spans="1:26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</row>
    <row r="636" spans="1:26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</row>
    <row r="637" spans="1:26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</row>
    <row r="638" spans="1:26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</row>
    <row r="639" spans="1:26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</row>
    <row r="640" spans="1:26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</row>
    <row r="641" spans="1:26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</row>
    <row r="642" spans="1:26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</row>
    <row r="643" spans="1:26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</row>
    <row r="644" spans="1:26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</row>
    <row r="645" spans="1:26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</row>
    <row r="646" spans="1:26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</row>
    <row r="647" spans="1:26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</row>
    <row r="648" spans="1:26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</row>
    <row r="649" spans="1:26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</row>
    <row r="650" spans="1:26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</row>
    <row r="651" spans="1:26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</row>
    <row r="652" spans="1:26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</row>
    <row r="653" spans="1:26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</row>
    <row r="654" spans="1:26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</row>
    <row r="655" spans="1:26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</row>
    <row r="656" spans="1:26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</row>
    <row r="657" spans="1:26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</row>
    <row r="658" spans="1:26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</row>
    <row r="659" spans="1:26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</row>
    <row r="660" spans="1:26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</row>
    <row r="661" spans="1:26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</row>
    <row r="662" spans="1:26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</row>
    <row r="663" spans="1:26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</row>
    <row r="664" spans="1:26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</row>
    <row r="665" spans="1:26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</row>
    <row r="666" spans="1:26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</row>
    <row r="667" spans="1:26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</row>
    <row r="668" spans="1:26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</row>
    <row r="669" spans="1:26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</row>
    <row r="670" spans="1:26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</row>
    <row r="671" spans="1:26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</row>
    <row r="672" spans="1:26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</row>
    <row r="673" spans="1:26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</row>
    <row r="674" spans="1:26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</row>
    <row r="675" spans="1:26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</row>
    <row r="676" spans="1:26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</row>
    <row r="677" spans="1:26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</row>
    <row r="678" spans="1:26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</row>
    <row r="679" spans="1:26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</row>
    <row r="680" spans="1:26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</row>
    <row r="681" spans="1:26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</row>
    <row r="682" spans="1:26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</row>
    <row r="683" spans="1:26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</row>
    <row r="684" spans="1:26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</row>
    <row r="685" spans="1:26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</row>
    <row r="686" spans="1:26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</row>
    <row r="687" spans="1:26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</row>
    <row r="688" spans="1:26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</row>
    <row r="689" spans="1:26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</row>
    <row r="690" spans="1:26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</row>
    <row r="691" spans="1:26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</row>
    <row r="692" spans="1:26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</row>
    <row r="693" spans="1:26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</row>
    <row r="694" spans="1:26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</row>
    <row r="695" spans="1:26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</row>
    <row r="696" spans="1:26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</row>
    <row r="697" spans="1:26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</row>
    <row r="698" spans="1:26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</row>
    <row r="699" spans="1:26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</row>
    <row r="700" spans="1:26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</row>
    <row r="701" spans="1:26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</row>
    <row r="702" spans="1:26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</row>
    <row r="703" spans="1:26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</row>
    <row r="704" spans="1:26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</row>
    <row r="705" spans="1:26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</row>
    <row r="706" spans="1:26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</row>
    <row r="707" spans="1:26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</row>
    <row r="708" spans="1:26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</row>
    <row r="709" spans="1:26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</row>
    <row r="710" spans="1:26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</row>
    <row r="711" spans="1:26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</row>
    <row r="712" spans="1:26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</row>
    <row r="713" spans="1:26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</row>
    <row r="714" spans="1:26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</row>
    <row r="715" spans="1:26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</row>
    <row r="716" spans="1:26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</row>
    <row r="717" spans="1:26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</row>
    <row r="718" spans="1:26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</row>
    <row r="719" spans="1:26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</row>
    <row r="720" spans="1:26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</row>
    <row r="721" spans="1:26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</row>
    <row r="722" spans="1:26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</row>
    <row r="723" spans="1:26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</row>
    <row r="724" spans="1:26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</row>
    <row r="725" spans="1:26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</row>
    <row r="726" spans="1:26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</row>
    <row r="727" spans="1:26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</row>
    <row r="728" spans="1:26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</row>
    <row r="729" spans="1:26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</row>
    <row r="730" spans="1:26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</row>
    <row r="731" spans="1:26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</row>
    <row r="732" spans="1:26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</row>
    <row r="733" spans="1:26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</row>
    <row r="734" spans="1:26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</row>
    <row r="735" spans="1:26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</row>
    <row r="736" spans="1:26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</row>
    <row r="737" spans="1:26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</row>
    <row r="738" spans="1:26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</row>
    <row r="739" spans="1:26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</row>
    <row r="740" spans="1:26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</row>
    <row r="741" spans="1:26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</row>
    <row r="742" spans="1:26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</row>
    <row r="743" spans="1:26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</row>
    <row r="744" spans="1:26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</row>
    <row r="745" spans="1:26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</row>
    <row r="746" spans="1:26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</row>
    <row r="747" spans="1:26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</row>
    <row r="748" spans="1:26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</row>
    <row r="749" spans="1:26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</row>
    <row r="750" spans="1:26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</row>
    <row r="751" spans="1:26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</row>
    <row r="752" spans="1:26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</row>
    <row r="753" spans="1:26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</row>
    <row r="754" spans="1:26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</row>
    <row r="755" spans="1:26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</row>
    <row r="756" spans="1:26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</row>
    <row r="757" spans="1:26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</row>
    <row r="758" spans="1:26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</row>
    <row r="759" spans="1:26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</row>
    <row r="760" spans="1:26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</row>
    <row r="761" spans="1:26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</row>
    <row r="762" spans="1:26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</row>
    <row r="763" spans="1:26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</row>
    <row r="764" spans="1:26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</row>
    <row r="765" spans="1:26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</row>
    <row r="766" spans="1:26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</row>
    <row r="767" spans="1:26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</row>
    <row r="768" spans="1:26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</row>
    <row r="769" spans="1:26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</row>
    <row r="770" spans="1:26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</row>
    <row r="771" spans="1:26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</row>
    <row r="772" spans="1:26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</row>
    <row r="773" spans="1:26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</row>
    <row r="774" spans="1:26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</row>
    <row r="775" spans="1:26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</row>
    <row r="776" spans="1:26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</row>
    <row r="777" spans="1:26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</row>
    <row r="778" spans="1:26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</row>
    <row r="779" spans="1:26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</row>
    <row r="780" spans="1:26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</row>
    <row r="781" spans="1:26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</row>
    <row r="782" spans="1:26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</row>
    <row r="783" spans="1:26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</row>
    <row r="784" spans="1:26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</row>
    <row r="785" spans="1:26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</row>
    <row r="786" spans="1:26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</row>
    <row r="787" spans="1:26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</row>
    <row r="788" spans="1:26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</row>
    <row r="789" spans="1:26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</row>
    <row r="790" spans="1:26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</row>
    <row r="791" spans="1:26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</row>
    <row r="792" spans="1:26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</row>
    <row r="793" spans="1:26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</row>
    <row r="794" spans="1:26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</row>
    <row r="795" spans="1:26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</row>
    <row r="796" spans="1:26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</row>
    <row r="797" spans="1:26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</row>
    <row r="798" spans="1:26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</row>
    <row r="799" spans="1:26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</row>
    <row r="800" spans="1:26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</row>
    <row r="801" spans="1:26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</row>
    <row r="802" spans="1:26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</row>
    <row r="803" spans="1:26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</row>
    <row r="804" spans="1:26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</row>
    <row r="805" spans="1:26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</row>
    <row r="806" spans="1:26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</row>
    <row r="807" spans="1:26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</row>
    <row r="808" spans="1:26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</row>
    <row r="809" spans="1:26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</row>
    <row r="810" spans="1:26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</row>
    <row r="811" spans="1:26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</row>
    <row r="812" spans="1:26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</row>
    <row r="813" spans="1:26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</row>
    <row r="814" spans="1:26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</row>
    <row r="815" spans="1:26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</row>
    <row r="816" spans="1:26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</row>
    <row r="817" spans="1:26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</row>
    <row r="818" spans="1:26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</row>
    <row r="819" spans="1:26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</row>
    <row r="820" spans="1:26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</row>
    <row r="821" spans="1:26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</row>
    <row r="822" spans="1:26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</row>
    <row r="823" spans="1:26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</row>
    <row r="824" spans="1:26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</row>
    <row r="825" spans="1:26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</row>
    <row r="826" spans="1:26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</row>
    <row r="827" spans="1:26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</row>
    <row r="828" spans="1:26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</row>
    <row r="829" spans="1:26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</row>
    <row r="830" spans="1:26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</row>
    <row r="831" spans="1:26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</row>
    <row r="832" spans="1:26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</row>
    <row r="833" spans="1:26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</row>
    <row r="834" spans="1:26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</row>
    <row r="835" spans="1:26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</row>
    <row r="836" spans="1:26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</row>
    <row r="837" spans="1:26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</row>
    <row r="838" spans="1:26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</row>
    <row r="839" spans="1:26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</row>
    <row r="840" spans="1:26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</row>
    <row r="841" spans="1:26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</row>
    <row r="842" spans="1:26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</row>
    <row r="843" spans="1:26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</row>
    <row r="844" spans="1:26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</row>
    <row r="845" spans="1:26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</row>
    <row r="846" spans="1:26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</row>
    <row r="847" spans="1:26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</row>
    <row r="848" spans="1:26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</row>
    <row r="849" spans="1:26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</row>
    <row r="850" spans="1:26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</row>
    <row r="851" spans="1:26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</row>
    <row r="852" spans="1:26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</row>
    <row r="853" spans="1:26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</row>
    <row r="854" spans="1:26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</row>
    <row r="855" spans="1:26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</row>
    <row r="856" spans="1:26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</row>
    <row r="857" spans="1:26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</row>
    <row r="858" spans="1:26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</row>
    <row r="859" spans="1:26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</row>
    <row r="860" spans="1:26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</row>
    <row r="861" spans="1:26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</row>
    <row r="862" spans="1:26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</row>
    <row r="863" spans="1:26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</row>
    <row r="864" spans="1:26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</row>
    <row r="865" spans="1:26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</row>
    <row r="866" spans="1:26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</row>
    <row r="867" spans="1:26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</row>
    <row r="868" spans="1:26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</row>
    <row r="869" spans="1:26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</row>
    <row r="870" spans="1:26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</row>
    <row r="871" spans="1:26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</row>
    <row r="872" spans="1:26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</row>
    <row r="873" spans="1:26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</row>
    <row r="874" spans="1:26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</row>
    <row r="875" spans="1:26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</row>
    <row r="876" spans="1:26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</row>
    <row r="877" spans="1:26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</row>
    <row r="878" spans="1:26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</row>
    <row r="879" spans="1:26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</row>
    <row r="880" spans="1:26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</row>
    <row r="881" spans="1:26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</row>
    <row r="882" spans="1:26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</row>
    <row r="883" spans="1:26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</row>
    <row r="884" spans="1:26" ht="13.5" customHeight="1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</row>
    <row r="885" spans="1:26" ht="13.5" customHeight="1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</row>
    <row r="886" spans="1:26" ht="13.5" customHeight="1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</row>
    <row r="887" spans="1:26" ht="13.5" customHeight="1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</row>
    <row r="888" spans="1:26" ht="13.5" customHeight="1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</row>
    <row r="889" spans="1:26" ht="13.5" customHeight="1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</row>
    <row r="890" spans="1:26" ht="13.5" customHeight="1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</row>
    <row r="891" spans="1:26" ht="13.5" customHeight="1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</row>
    <row r="892" spans="1:26" ht="13.5" customHeight="1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</row>
    <row r="893" spans="1:26" ht="13.5" customHeight="1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</row>
    <row r="894" spans="1:26" ht="13.5" customHeight="1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</row>
    <row r="895" spans="1:26" ht="13.5" customHeight="1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</row>
    <row r="896" spans="1:26" ht="13.5" customHeight="1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</row>
    <row r="897" spans="1:26" ht="13.5" customHeight="1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</row>
    <row r="898" spans="1:26" ht="13.5" customHeight="1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</row>
  </sheetData>
  <mergeCells count="35">
    <mergeCell ref="A14:Z14"/>
    <mergeCell ref="A16:A17"/>
    <mergeCell ref="Q3:Z3"/>
    <mergeCell ref="Q4:Z4"/>
    <mergeCell ref="Q5:Z5"/>
    <mergeCell ref="Q6:Z6"/>
    <mergeCell ref="A13:Z13"/>
    <mergeCell ref="A37:G38"/>
    <mergeCell ref="A40:G41"/>
    <mergeCell ref="A80:G81"/>
    <mergeCell ref="A18:Z18"/>
    <mergeCell ref="A43:G44"/>
    <mergeCell ref="A46:Z46"/>
    <mergeCell ref="A53:Z53"/>
    <mergeCell ref="A63:Z63"/>
    <mergeCell ref="D16:D17"/>
    <mergeCell ref="E16:E17"/>
    <mergeCell ref="A19:G20"/>
    <mergeCell ref="A25:G26"/>
    <mergeCell ref="A32:G33"/>
    <mergeCell ref="B16:B17"/>
    <mergeCell ref="C16:C17"/>
    <mergeCell ref="F16:Z16"/>
    <mergeCell ref="H17:Z17"/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</mergeCells>
  <pageMargins left="0.7" right="0.7" top="0.75" bottom="0.75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FF00"/>
  </sheetPr>
  <dimension ref="A1:X883"/>
  <sheetViews>
    <sheetView workbookViewId="0"/>
  </sheetViews>
  <sheetFormatPr defaultColWidth="12.7109375" defaultRowHeight="15.75" customHeight="1"/>
  <cols>
    <col min="1" max="1" width="5.7109375" customWidth="1"/>
    <col min="2" max="2" width="31.28515625" customWidth="1"/>
    <col min="3" max="3" width="38.85546875" customWidth="1"/>
    <col min="4" max="4" width="16.28515625" customWidth="1"/>
    <col min="5" max="5" width="26.28515625" customWidth="1"/>
    <col min="6" max="7" width="22" customWidth="1"/>
    <col min="8" max="24" width="10.7109375" customWidth="1"/>
  </cols>
  <sheetData>
    <row r="1" spans="1:24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</row>
    <row r="2" spans="1:24" ht="18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102"/>
      <c r="P2" s="102"/>
      <c r="Q2" s="102"/>
      <c r="R2" s="102"/>
      <c r="S2" s="102"/>
      <c r="T2" s="102"/>
      <c r="U2" s="102"/>
      <c r="V2" s="102"/>
      <c r="W2" s="102"/>
      <c r="X2" s="102"/>
    </row>
    <row r="3" spans="1:24" ht="18.7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191" t="s">
        <v>417</v>
      </c>
      <c r="P3" s="173"/>
      <c r="Q3" s="173"/>
      <c r="R3" s="173"/>
      <c r="S3" s="173"/>
      <c r="T3" s="173"/>
      <c r="U3" s="173"/>
      <c r="V3" s="173"/>
      <c r="W3" s="173"/>
      <c r="X3" s="173"/>
    </row>
    <row r="4" spans="1:24" ht="18.75">
      <c r="A4" s="48"/>
      <c r="B4" s="49"/>
      <c r="C4" s="48"/>
      <c r="D4" s="48"/>
      <c r="E4" s="34"/>
      <c r="F4" s="34"/>
      <c r="G4" s="34"/>
      <c r="H4" s="4"/>
      <c r="I4" s="4"/>
      <c r="J4" s="4"/>
      <c r="K4" s="4"/>
      <c r="L4" s="4"/>
      <c r="M4" s="4"/>
      <c r="N4" s="4"/>
      <c r="O4" s="191" t="s">
        <v>1</v>
      </c>
      <c r="P4" s="173"/>
      <c r="Q4" s="173"/>
      <c r="R4" s="173"/>
      <c r="S4" s="173"/>
      <c r="T4" s="173"/>
      <c r="U4" s="173"/>
      <c r="V4" s="173"/>
      <c r="W4" s="173"/>
      <c r="X4" s="173"/>
    </row>
    <row r="5" spans="1:24" ht="18.75">
      <c r="A5" s="48"/>
      <c r="B5" s="48"/>
      <c r="C5" s="48"/>
      <c r="D5" s="48"/>
      <c r="E5" s="34"/>
      <c r="F5" s="34"/>
      <c r="G5" s="34"/>
      <c r="H5" s="4"/>
      <c r="I5" s="4"/>
      <c r="J5" s="4"/>
      <c r="K5" s="4"/>
      <c r="L5" s="4"/>
      <c r="M5" s="4"/>
      <c r="N5" s="4"/>
      <c r="O5" s="204" t="s">
        <v>2</v>
      </c>
      <c r="P5" s="173"/>
      <c r="Q5" s="173"/>
      <c r="R5" s="173"/>
      <c r="S5" s="173"/>
      <c r="T5" s="173"/>
      <c r="U5" s="173"/>
      <c r="V5" s="173"/>
      <c r="W5" s="173"/>
      <c r="X5" s="173"/>
    </row>
    <row r="6" spans="1:24" ht="18.75">
      <c r="A6" s="48"/>
      <c r="B6" s="48"/>
      <c r="C6" s="48"/>
      <c r="D6" s="48"/>
      <c r="E6" s="34"/>
      <c r="F6" s="34"/>
      <c r="G6" s="34"/>
      <c r="H6" s="4"/>
      <c r="I6" s="4"/>
      <c r="J6" s="4"/>
      <c r="K6" s="4"/>
      <c r="L6" s="4"/>
      <c r="M6" s="4"/>
      <c r="N6" s="4"/>
      <c r="O6" s="191" t="s">
        <v>418</v>
      </c>
      <c r="P6" s="173"/>
      <c r="Q6" s="173"/>
      <c r="R6" s="173"/>
      <c r="S6" s="173"/>
      <c r="T6" s="173"/>
      <c r="U6" s="173"/>
      <c r="V6" s="173"/>
      <c r="W6" s="173"/>
      <c r="X6" s="173"/>
    </row>
    <row r="7" spans="1:24" ht="18.75">
      <c r="A7" s="48"/>
      <c r="B7" s="48"/>
      <c r="C7" s="48"/>
      <c r="D7" s="48"/>
      <c r="E7" s="34"/>
      <c r="F7" s="34"/>
      <c r="G7" s="34"/>
      <c r="H7" s="4"/>
      <c r="I7" s="4"/>
      <c r="J7" s="4"/>
      <c r="K7" s="4"/>
      <c r="L7" s="4"/>
      <c r="M7" s="4"/>
      <c r="N7" s="4"/>
      <c r="O7" s="103"/>
      <c r="P7" s="103"/>
      <c r="Q7" s="103"/>
      <c r="R7" s="103"/>
      <c r="S7" s="103"/>
      <c r="T7" s="103"/>
      <c r="U7" s="103"/>
      <c r="V7" s="103"/>
      <c r="W7" s="103"/>
      <c r="X7" s="103"/>
    </row>
    <row r="8" spans="1:24" ht="18.75">
      <c r="A8" s="48"/>
      <c r="B8" s="48"/>
      <c r="C8" s="48"/>
      <c r="D8" s="48"/>
      <c r="E8" s="34"/>
      <c r="F8" s="34"/>
      <c r="G8" s="34"/>
      <c r="H8" s="4"/>
      <c r="I8" s="4"/>
      <c r="J8" s="4"/>
      <c r="K8" s="4"/>
      <c r="L8" s="4"/>
      <c r="M8" s="4"/>
      <c r="N8" s="4"/>
      <c r="O8" s="103"/>
      <c r="P8" s="103"/>
      <c r="Q8" s="103"/>
      <c r="R8" s="103"/>
      <c r="S8" s="103"/>
      <c r="T8" s="103"/>
      <c r="U8" s="103"/>
      <c r="V8" s="103"/>
      <c r="W8" s="103"/>
      <c r="X8" s="103"/>
    </row>
    <row r="9" spans="1:24" ht="18.75">
      <c r="A9" s="48"/>
      <c r="B9" s="48"/>
      <c r="C9" s="48"/>
      <c r="D9" s="48"/>
      <c r="E9" s="34"/>
      <c r="F9" s="34"/>
      <c r="G9" s="34"/>
      <c r="H9" s="4"/>
      <c r="I9" s="4"/>
      <c r="J9" s="4"/>
      <c r="K9" s="4"/>
      <c r="L9" s="4"/>
      <c r="M9" s="4"/>
      <c r="N9" s="4"/>
      <c r="O9" s="103"/>
      <c r="P9" s="103"/>
      <c r="Q9" s="103"/>
      <c r="R9" s="103"/>
      <c r="S9" s="103"/>
      <c r="T9" s="103"/>
      <c r="U9" s="103"/>
      <c r="V9" s="103"/>
      <c r="W9" s="103"/>
      <c r="X9" s="103"/>
    </row>
    <row r="10" spans="1:24" ht="18.75">
      <c r="A10" s="48"/>
      <c r="B10" s="48"/>
      <c r="C10" s="48"/>
      <c r="D10" s="48"/>
      <c r="E10" s="34"/>
      <c r="F10" s="34"/>
      <c r="G10" s="34"/>
      <c r="H10" s="4"/>
      <c r="I10" s="4"/>
      <c r="J10" s="4"/>
      <c r="K10" s="4"/>
      <c r="L10" s="4"/>
      <c r="M10" s="4"/>
      <c r="N10" s="4"/>
      <c r="O10" s="103"/>
      <c r="P10" s="103"/>
      <c r="Q10" s="103"/>
      <c r="R10" s="103"/>
      <c r="S10" s="103"/>
      <c r="T10" s="103"/>
      <c r="U10" s="103"/>
      <c r="V10" s="103"/>
      <c r="W10" s="103"/>
      <c r="X10" s="103"/>
    </row>
    <row r="11" spans="1:24" ht="18.75">
      <c r="A11" s="48"/>
      <c r="B11" s="48"/>
      <c r="C11" s="48"/>
      <c r="D11" s="48"/>
      <c r="E11" s="34"/>
      <c r="F11" s="34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8.75">
      <c r="A12" s="48"/>
      <c r="B12" s="48"/>
      <c r="C12" s="48"/>
      <c r="D12" s="48"/>
      <c r="E12" s="34"/>
      <c r="F12" s="34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1.75">
      <c r="A13" s="241" t="s">
        <v>419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</row>
    <row r="14" spans="1:24" ht="22.5">
      <c r="A14" s="232" t="s">
        <v>420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</row>
    <row r="15" spans="1:24" ht="18.7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>
      <c r="A16" s="207" t="s">
        <v>6</v>
      </c>
      <c r="B16" s="200" t="s">
        <v>421</v>
      </c>
      <c r="C16" s="200" t="s">
        <v>255</v>
      </c>
      <c r="D16" s="200" t="s">
        <v>359</v>
      </c>
      <c r="E16" s="200" t="s">
        <v>257</v>
      </c>
      <c r="F16" s="203" t="s">
        <v>422</v>
      </c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9"/>
    </row>
    <row r="17" spans="1:24" ht="56.25">
      <c r="A17" s="151"/>
      <c r="B17" s="151"/>
      <c r="C17" s="151"/>
      <c r="D17" s="151"/>
      <c r="E17" s="151"/>
      <c r="F17" s="50" t="s">
        <v>259</v>
      </c>
      <c r="G17" s="50" t="s">
        <v>361</v>
      </c>
      <c r="H17" s="203" t="s">
        <v>423</v>
      </c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9"/>
    </row>
    <row r="18" spans="1:24" ht="12.75">
      <c r="A18" s="226" t="s">
        <v>262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9"/>
    </row>
    <row r="19" spans="1:24" ht="37.5">
      <c r="A19" s="228" t="s">
        <v>375</v>
      </c>
      <c r="B19" s="195"/>
      <c r="C19" s="195"/>
      <c r="D19" s="195"/>
      <c r="E19" s="195"/>
      <c r="F19" s="195"/>
      <c r="G19" s="196"/>
      <c r="H19" s="90" t="s">
        <v>285</v>
      </c>
      <c r="I19" s="90" t="s">
        <v>286</v>
      </c>
      <c r="J19" s="90" t="s">
        <v>265</v>
      </c>
      <c r="K19" s="90" t="s">
        <v>271</v>
      </c>
      <c r="L19" s="90" t="s">
        <v>424</v>
      </c>
      <c r="M19" s="90" t="s">
        <v>287</v>
      </c>
      <c r="N19" s="90" t="s">
        <v>288</v>
      </c>
      <c r="O19" s="90" t="s">
        <v>366</v>
      </c>
      <c r="P19" s="90" t="s">
        <v>425</v>
      </c>
      <c r="Q19" s="90" t="s">
        <v>368</v>
      </c>
      <c r="R19" s="90" t="s">
        <v>273</v>
      </c>
      <c r="S19" s="90" t="s">
        <v>274</v>
      </c>
      <c r="T19" s="90" t="s">
        <v>275</v>
      </c>
      <c r="U19" s="90" t="s">
        <v>276</v>
      </c>
      <c r="V19" s="90" t="s">
        <v>277</v>
      </c>
      <c r="W19" s="90" t="s">
        <v>278</v>
      </c>
      <c r="X19" s="90" t="s">
        <v>279</v>
      </c>
    </row>
    <row r="20" spans="1:24">
      <c r="A20" s="197"/>
      <c r="B20" s="198"/>
      <c r="C20" s="198"/>
      <c r="D20" s="198"/>
      <c r="E20" s="198"/>
      <c r="F20" s="198"/>
      <c r="G20" s="154"/>
      <c r="H20" s="91">
        <v>8</v>
      </c>
      <c r="I20" s="91">
        <v>8</v>
      </c>
      <c r="J20" s="91">
        <v>8</v>
      </c>
      <c r="K20" s="91">
        <v>8</v>
      </c>
      <c r="L20" s="91">
        <v>9</v>
      </c>
      <c r="M20" s="91">
        <v>8</v>
      </c>
      <c r="N20" s="91">
        <v>8</v>
      </c>
      <c r="O20" s="91">
        <v>8</v>
      </c>
      <c r="P20" s="91">
        <v>8</v>
      </c>
      <c r="Q20" s="91">
        <v>8</v>
      </c>
      <c r="R20" s="91">
        <v>4</v>
      </c>
      <c r="S20" s="91">
        <v>4</v>
      </c>
      <c r="T20" s="91">
        <v>4</v>
      </c>
      <c r="U20" s="91">
        <v>4</v>
      </c>
      <c r="V20" s="91">
        <v>4</v>
      </c>
      <c r="W20" s="91">
        <v>4</v>
      </c>
      <c r="X20" s="91">
        <v>4</v>
      </c>
    </row>
    <row r="21" spans="1:24" ht="18.75">
      <c r="A21" s="90">
        <v>1</v>
      </c>
      <c r="B21" s="90" t="s">
        <v>280</v>
      </c>
      <c r="C21" s="90" t="s">
        <v>281</v>
      </c>
      <c r="D21" s="93" t="s">
        <v>426</v>
      </c>
      <c r="E21" s="92" t="s">
        <v>34</v>
      </c>
      <c r="F21" s="94">
        <f>P21/P20</f>
        <v>650</v>
      </c>
      <c r="G21" s="94">
        <f t="shared" ref="G21:G22" si="0">P21*10/100</f>
        <v>520</v>
      </c>
      <c r="H21" s="94"/>
      <c r="I21" s="94"/>
      <c r="J21" s="94"/>
      <c r="K21" s="94"/>
      <c r="L21" s="94"/>
      <c r="M21" s="94"/>
      <c r="N21" s="94"/>
      <c r="O21" s="94"/>
      <c r="P21" s="94">
        <v>5200</v>
      </c>
      <c r="Q21" s="94"/>
      <c r="R21" s="94"/>
      <c r="S21" s="94"/>
      <c r="T21" s="94"/>
      <c r="U21" s="94"/>
      <c r="V21" s="94"/>
      <c r="W21" s="94"/>
      <c r="X21" s="94"/>
    </row>
    <row r="22" spans="1:24" ht="18.75">
      <c r="A22" s="90">
        <v>2</v>
      </c>
      <c r="B22" s="90" t="s">
        <v>280</v>
      </c>
      <c r="C22" s="90" t="s">
        <v>281</v>
      </c>
      <c r="D22" s="93" t="s">
        <v>426</v>
      </c>
      <c r="E22" s="92" t="s">
        <v>190</v>
      </c>
      <c r="F22" s="94">
        <f>P22/P20</f>
        <v>650</v>
      </c>
      <c r="G22" s="94">
        <f t="shared" si="0"/>
        <v>520</v>
      </c>
      <c r="H22" s="94"/>
      <c r="I22" s="94"/>
      <c r="J22" s="94"/>
      <c r="K22" s="94"/>
      <c r="L22" s="94"/>
      <c r="M22" s="94"/>
      <c r="N22" s="94"/>
      <c r="O22" s="94"/>
      <c r="P22" s="94">
        <v>5200</v>
      </c>
      <c r="Q22" s="94"/>
      <c r="R22" s="94"/>
      <c r="S22" s="94"/>
      <c r="T22" s="94"/>
      <c r="U22" s="94"/>
      <c r="V22" s="94"/>
      <c r="W22" s="94"/>
      <c r="X22" s="94"/>
    </row>
    <row r="23" spans="1:24" ht="18.75">
      <c r="A23" s="228" t="s">
        <v>385</v>
      </c>
      <c r="B23" s="195"/>
      <c r="C23" s="195"/>
      <c r="D23" s="195"/>
      <c r="E23" s="195"/>
      <c r="F23" s="195"/>
      <c r="G23" s="196"/>
      <c r="H23" s="90" t="s">
        <v>285</v>
      </c>
      <c r="I23" s="90" t="s">
        <v>286</v>
      </c>
      <c r="J23" s="90" t="s">
        <v>265</v>
      </c>
      <c r="K23" s="90" t="s">
        <v>271</v>
      </c>
      <c r="L23" s="90" t="s">
        <v>424</v>
      </c>
      <c r="M23" s="90" t="s">
        <v>287</v>
      </c>
      <c r="N23" s="90" t="s">
        <v>288</v>
      </c>
      <c r="O23" s="90" t="s">
        <v>366</v>
      </c>
      <c r="P23" s="90" t="s">
        <v>270</v>
      </c>
      <c r="Q23" s="90" t="s">
        <v>427</v>
      </c>
      <c r="R23" s="90" t="s">
        <v>273</v>
      </c>
      <c r="S23" s="90" t="s">
        <v>274</v>
      </c>
      <c r="T23" s="90" t="s">
        <v>275</v>
      </c>
      <c r="U23" s="90" t="s">
        <v>276</v>
      </c>
      <c r="V23" s="90" t="s">
        <v>277</v>
      </c>
      <c r="W23" s="90" t="s">
        <v>278</v>
      </c>
      <c r="X23" s="90" t="s">
        <v>279</v>
      </c>
    </row>
    <row r="24" spans="1:24">
      <c r="A24" s="197"/>
      <c r="B24" s="198"/>
      <c r="C24" s="198"/>
      <c r="D24" s="198"/>
      <c r="E24" s="198"/>
      <c r="F24" s="198"/>
      <c r="G24" s="154"/>
      <c r="H24" s="91">
        <v>8</v>
      </c>
      <c r="I24" s="91">
        <v>8</v>
      </c>
      <c r="J24" s="91">
        <v>8</v>
      </c>
      <c r="K24" s="91">
        <v>8</v>
      </c>
      <c r="L24" s="91">
        <v>9</v>
      </c>
      <c r="M24" s="91">
        <v>8</v>
      </c>
      <c r="N24" s="91">
        <v>8</v>
      </c>
      <c r="O24" s="91">
        <v>8</v>
      </c>
      <c r="P24" s="91">
        <v>8</v>
      </c>
      <c r="Q24" s="91">
        <v>6</v>
      </c>
      <c r="R24" s="91">
        <v>4</v>
      </c>
      <c r="S24" s="91">
        <v>4</v>
      </c>
      <c r="T24" s="91">
        <v>4</v>
      </c>
      <c r="U24" s="91">
        <v>4</v>
      </c>
      <c r="V24" s="91">
        <v>4</v>
      </c>
      <c r="W24" s="91">
        <v>4</v>
      </c>
      <c r="X24" s="91">
        <v>4</v>
      </c>
    </row>
    <row r="25" spans="1:24" ht="18.75">
      <c r="A25" s="90">
        <v>1</v>
      </c>
      <c r="B25" s="90" t="s">
        <v>280</v>
      </c>
      <c r="C25" s="90" t="s">
        <v>428</v>
      </c>
      <c r="D25" s="93" t="s">
        <v>429</v>
      </c>
      <c r="E25" s="92" t="s">
        <v>84</v>
      </c>
      <c r="F25" s="94">
        <f>I25/I24</f>
        <v>600</v>
      </c>
      <c r="G25" s="94">
        <f t="shared" ref="G25:G26" si="1">I25*10/100</f>
        <v>480</v>
      </c>
      <c r="H25" s="94"/>
      <c r="I25" s="94">
        <v>4800</v>
      </c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</row>
    <row r="26" spans="1:24" ht="18.75">
      <c r="A26" s="90">
        <v>2</v>
      </c>
      <c r="B26" s="90" t="s">
        <v>280</v>
      </c>
      <c r="C26" s="90" t="s">
        <v>428</v>
      </c>
      <c r="D26" s="93" t="s">
        <v>429</v>
      </c>
      <c r="E26" s="92" t="s">
        <v>167</v>
      </c>
      <c r="F26" s="94">
        <f>I26/I24</f>
        <v>625</v>
      </c>
      <c r="G26" s="94">
        <f t="shared" si="1"/>
        <v>500</v>
      </c>
      <c r="H26" s="94"/>
      <c r="I26" s="94">
        <v>5000</v>
      </c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</row>
    <row r="27" spans="1:24" ht="18.75">
      <c r="A27" s="90">
        <v>3</v>
      </c>
      <c r="B27" s="90" t="s">
        <v>280</v>
      </c>
      <c r="C27" s="90" t="s">
        <v>428</v>
      </c>
      <c r="D27" s="93" t="s">
        <v>429</v>
      </c>
      <c r="E27" s="92" t="s">
        <v>167</v>
      </c>
      <c r="F27" s="94">
        <f>I27/I24</f>
        <v>625</v>
      </c>
      <c r="G27" s="94">
        <f t="shared" ref="G27:G28" si="2">I27*10/100</f>
        <v>500</v>
      </c>
      <c r="H27" s="94"/>
      <c r="I27" s="94">
        <v>5000</v>
      </c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</row>
    <row r="28" spans="1:24" ht="18.75">
      <c r="A28" s="90">
        <v>3</v>
      </c>
      <c r="B28" s="90" t="s">
        <v>430</v>
      </c>
      <c r="C28" s="90" t="s">
        <v>428</v>
      </c>
      <c r="D28" s="93" t="s">
        <v>429</v>
      </c>
      <c r="E28" s="92" t="s">
        <v>167</v>
      </c>
      <c r="F28" s="94">
        <f>I28/I24</f>
        <v>625</v>
      </c>
      <c r="G28" s="94">
        <f t="shared" si="2"/>
        <v>500</v>
      </c>
      <c r="H28" s="94"/>
      <c r="I28" s="94">
        <v>5000</v>
      </c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</row>
    <row r="29" spans="1:24" ht="13.5" customHeight="1">
      <c r="A29" s="226" t="s">
        <v>363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9"/>
    </row>
    <row r="30" spans="1:24" ht="56.25">
      <c r="A30" s="228" t="s">
        <v>330</v>
      </c>
      <c r="B30" s="195"/>
      <c r="C30" s="195"/>
      <c r="D30" s="195"/>
      <c r="E30" s="195"/>
      <c r="F30" s="195"/>
      <c r="G30" s="196"/>
      <c r="H30" s="90" t="s">
        <v>285</v>
      </c>
      <c r="I30" s="90" t="s">
        <v>286</v>
      </c>
      <c r="J30" s="90" t="s">
        <v>265</v>
      </c>
      <c r="K30" s="90" t="s">
        <v>271</v>
      </c>
      <c r="L30" s="90" t="s">
        <v>364</v>
      </c>
      <c r="M30" s="90" t="s">
        <v>365</v>
      </c>
      <c r="N30" s="90" t="s">
        <v>288</v>
      </c>
      <c r="O30" s="90" t="s">
        <v>366</v>
      </c>
      <c r="P30" s="90" t="s">
        <v>367</v>
      </c>
      <c r="Q30" s="90" t="s">
        <v>368</v>
      </c>
      <c r="R30" s="90" t="s">
        <v>273</v>
      </c>
      <c r="S30" s="90" t="s">
        <v>274</v>
      </c>
      <c r="T30" s="90" t="s">
        <v>275</v>
      </c>
      <c r="U30" s="90" t="s">
        <v>276</v>
      </c>
      <c r="V30" s="90" t="s">
        <v>277</v>
      </c>
      <c r="W30" s="90" t="s">
        <v>278</v>
      </c>
      <c r="X30" s="90" t="s">
        <v>279</v>
      </c>
    </row>
    <row r="31" spans="1:24">
      <c r="A31" s="197"/>
      <c r="B31" s="198"/>
      <c r="C31" s="198"/>
      <c r="D31" s="198"/>
      <c r="E31" s="198"/>
      <c r="F31" s="198"/>
      <c r="G31" s="154"/>
      <c r="H31" s="91">
        <v>8</v>
      </c>
      <c r="I31" s="91">
        <v>8</v>
      </c>
      <c r="J31" s="91">
        <v>8</v>
      </c>
      <c r="K31" s="91">
        <v>8</v>
      </c>
      <c r="L31" s="91">
        <v>5</v>
      </c>
      <c r="M31" s="91">
        <v>8</v>
      </c>
      <c r="N31" s="91">
        <v>8</v>
      </c>
      <c r="O31" s="91">
        <v>8</v>
      </c>
      <c r="P31" s="91">
        <v>8</v>
      </c>
      <c r="Q31" s="91">
        <v>8</v>
      </c>
      <c r="R31" s="91">
        <v>4</v>
      </c>
      <c r="S31" s="91">
        <v>4</v>
      </c>
      <c r="T31" s="91">
        <v>4</v>
      </c>
      <c r="U31" s="91">
        <v>4</v>
      </c>
      <c r="V31" s="91">
        <v>4</v>
      </c>
      <c r="W31" s="91">
        <v>4</v>
      </c>
      <c r="X31" s="91">
        <v>4</v>
      </c>
    </row>
    <row r="32" spans="1:24" ht="18.75">
      <c r="A32" s="90">
        <v>1</v>
      </c>
      <c r="B32" s="90" t="s">
        <v>280</v>
      </c>
      <c r="C32" s="92" t="s">
        <v>369</v>
      </c>
      <c r="D32" s="93" t="s">
        <v>370</v>
      </c>
      <c r="E32" s="92" t="s">
        <v>334</v>
      </c>
      <c r="F32" s="94">
        <f>L32/L31</f>
        <v>1700</v>
      </c>
      <c r="G32" s="94" t="s">
        <v>371</v>
      </c>
      <c r="H32" s="94"/>
      <c r="I32" s="94"/>
      <c r="J32" s="94"/>
      <c r="K32" s="94"/>
      <c r="L32" s="94">
        <v>8500</v>
      </c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</row>
    <row r="33" spans="1:24" ht="18.75">
      <c r="A33" s="90">
        <v>2</v>
      </c>
      <c r="B33" s="90" t="s">
        <v>280</v>
      </c>
      <c r="C33" s="92" t="s">
        <v>369</v>
      </c>
      <c r="D33" s="93" t="s">
        <v>370</v>
      </c>
      <c r="E33" s="92" t="s">
        <v>334</v>
      </c>
      <c r="F33" s="94">
        <f>L33/L31</f>
        <v>1700</v>
      </c>
      <c r="G33" s="94" t="s">
        <v>371</v>
      </c>
      <c r="H33" s="94"/>
      <c r="I33" s="94"/>
      <c r="J33" s="94"/>
      <c r="K33" s="94"/>
      <c r="L33" s="94">
        <v>8500</v>
      </c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</row>
    <row r="34" spans="1:24" ht="18.75">
      <c r="A34" s="90">
        <v>3</v>
      </c>
      <c r="B34" s="90" t="s">
        <v>280</v>
      </c>
      <c r="C34" s="92" t="s">
        <v>369</v>
      </c>
      <c r="D34" s="93" t="s">
        <v>370</v>
      </c>
      <c r="E34" s="92" t="s">
        <v>334</v>
      </c>
      <c r="F34" s="94">
        <f>L34/L31</f>
        <v>1700</v>
      </c>
      <c r="G34" s="94" t="s">
        <v>371</v>
      </c>
      <c r="H34" s="94"/>
      <c r="I34" s="94"/>
      <c r="J34" s="94"/>
      <c r="K34" s="94"/>
      <c r="L34" s="94">
        <v>8500</v>
      </c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</row>
    <row r="35" spans="1:24" ht="18.75">
      <c r="A35" s="90">
        <v>4</v>
      </c>
      <c r="B35" s="90" t="s">
        <v>280</v>
      </c>
      <c r="C35" s="92" t="s">
        <v>369</v>
      </c>
      <c r="D35" s="93" t="s">
        <v>370</v>
      </c>
      <c r="E35" s="92" t="s">
        <v>334</v>
      </c>
      <c r="F35" s="94">
        <f>L35/L31</f>
        <v>1700</v>
      </c>
      <c r="G35" s="94" t="s">
        <v>371</v>
      </c>
      <c r="H35" s="94"/>
      <c r="I35" s="94"/>
      <c r="J35" s="94"/>
      <c r="K35" s="94"/>
      <c r="L35" s="94">
        <v>8500</v>
      </c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</row>
    <row r="36" spans="1:24" ht="18.75">
      <c r="A36" s="90">
        <v>5</v>
      </c>
      <c r="B36" s="90" t="s">
        <v>280</v>
      </c>
      <c r="C36" s="92" t="s">
        <v>369</v>
      </c>
      <c r="D36" s="93" t="s">
        <v>370</v>
      </c>
      <c r="E36" s="92" t="s">
        <v>334</v>
      </c>
      <c r="F36" s="94">
        <f>L36/L31</f>
        <v>1700</v>
      </c>
      <c r="G36" s="94" t="s">
        <v>371</v>
      </c>
      <c r="H36" s="94"/>
      <c r="I36" s="94"/>
      <c r="J36" s="94"/>
      <c r="K36" s="94"/>
      <c r="L36" s="94">
        <v>8500</v>
      </c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</row>
    <row r="37" spans="1:24" ht="18.75">
      <c r="A37" s="90">
        <v>6</v>
      </c>
      <c r="B37" s="90" t="s">
        <v>280</v>
      </c>
      <c r="C37" s="92" t="s">
        <v>369</v>
      </c>
      <c r="D37" s="93" t="s">
        <v>370</v>
      </c>
      <c r="E37" s="92" t="s">
        <v>334</v>
      </c>
      <c r="F37" s="94">
        <f>L37/L31</f>
        <v>1700</v>
      </c>
      <c r="G37" s="94" t="s">
        <v>371</v>
      </c>
      <c r="H37" s="94"/>
      <c r="I37" s="94"/>
      <c r="J37" s="94"/>
      <c r="K37" s="94"/>
      <c r="L37" s="94">
        <v>8500</v>
      </c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</row>
    <row r="38" spans="1:24" ht="18.75">
      <c r="A38" s="90">
        <v>7</v>
      </c>
      <c r="B38" s="90" t="s">
        <v>280</v>
      </c>
      <c r="C38" s="92" t="s">
        <v>369</v>
      </c>
      <c r="D38" s="93" t="s">
        <v>370</v>
      </c>
      <c r="E38" s="92" t="s">
        <v>334</v>
      </c>
      <c r="F38" s="94">
        <f>M38/M31</f>
        <v>1350</v>
      </c>
      <c r="G38" s="94" t="s">
        <v>371</v>
      </c>
      <c r="H38" s="94"/>
      <c r="I38" s="94"/>
      <c r="J38" s="94"/>
      <c r="K38" s="94"/>
      <c r="L38" s="94"/>
      <c r="M38" s="94">
        <v>10800</v>
      </c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</row>
    <row r="39" spans="1:24" ht="18.75">
      <c r="A39" s="90">
        <v>8</v>
      </c>
      <c r="B39" s="90" t="s">
        <v>280</v>
      </c>
      <c r="C39" s="92" t="s">
        <v>369</v>
      </c>
      <c r="D39" s="93" t="s">
        <v>370</v>
      </c>
      <c r="E39" s="92" t="s">
        <v>334</v>
      </c>
      <c r="F39" s="94">
        <f>M39/M31</f>
        <v>1350</v>
      </c>
      <c r="G39" s="94" t="s">
        <v>371</v>
      </c>
      <c r="H39" s="94"/>
      <c r="I39" s="94"/>
      <c r="J39" s="94"/>
      <c r="K39" s="94"/>
      <c r="L39" s="94"/>
      <c r="M39" s="94">
        <v>10800</v>
      </c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</row>
    <row r="40" spans="1:24" ht="13.5" customHeight="1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</row>
    <row r="41" spans="1:24" ht="13.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ht="13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ht="13.5" customHeight="1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</row>
    <row r="44" spans="1:24" ht="13.5" customHeight="1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</row>
    <row r="45" spans="1:24" ht="13.5" customHeight="1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</row>
    <row r="46" spans="1:24" ht="13.5" customHeight="1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</row>
    <row r="47" spans="1:24" ht="13.5" customHeight="1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13.5" customHeight="1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</row>
    <row r="49" spans="1:24" ht="13.5" customHeight="1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</row>
    <row r="50" spans="1:24" ht="13.5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</row>
    <row r="51" spans="1:24" ht="13.5" customHeight="1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</row>
    <row r="52" spans="1:24" ht="13.5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</row>
    <row r="53" spans="1:24" ht="13.5" customHeight="1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</row>
    <row r="54" spans="1:24" ht="13.5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</row>
    <row r="55" spans="1:24" ht="13.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</row>
    <row r="56" spans="1:24" ht="13.5" customHeight="1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</row>
    <row r="57" spans="1:24" ht="13.5" customHeight="1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</row>
    <row r="58" spans="1:24" ht="13.5" customHeight="1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</row>
    <row r="59" spans="1:24" ht="13.5" customHeight="1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</row>
    <row r="60" spans="1:24" ht="13.5" customHeight="1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</row>
    <row r="61" spans="1:24" ht="13.5" customHeight="1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</row>
    <row r="62" spans="1:24" ht="13.5" customHeight="1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</row>
    <row r="63" spans="1:24" ht="13.5" customHeight="1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</row>
    <row r="64" spans="1:24" ht="13.5" customHeight="1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</row>
    <row r="65" spans="1:24" ht="13.5" customHeight="1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6" spans="1:24" ht="13.5" customHeight="1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</row>
    <row r="67" spans="1:24" ht="13.5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</row>
    <row r="68" spans="1:24" ht="13.5" customHeight="1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</row>
    <row r="69" spans="1:24" ht="13.5" customHeight="1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</row>
    <row r="70" spans="1:24" ht="13.5" customHeight="1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</row>
    <row r="71" spans="1:24" ht="13.5" customHeight="1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</row>
    <row r="72" spans="1:24" ht="13.5" customHeight="1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</row>
    <row r="73" spans="1:24" ht="13.5" customHeight="1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</row>
    <row r="74" spans="1:24" ht="13.5" customHeight="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</row>
    <row r="75" spans="1:24" ht="13.5" customHeight="1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</row>
    <row r="76" spans="1:24" ht="13.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</row>
    <row r="77" spans="1:24" ht="13.5" customHeight="1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</row>
    <row r="78" spans="1:24" ht="13.5" customHeight="1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</row>
    <row r="79" spans="1:24" ht="13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</row>
    <row r="80" spans="1:24" ht="13.5" customHeight="1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</row>
    <row r="81" spans="1:24" ht="13.5" customHeight="1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</row>
    <row r="82" spans="1:24" ht="13.5" customHeight="1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</row>
    <row r="83" spans="1:24" ht="13.5" customHeight="1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</row>
    <row r="84" spans="1:24" ht="13.5" customHeight="1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</row>
    <row r="85" spans="1:24" ht="13.5" customHeight="1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</row>
    <row r="86" spans="1:24" ht="13.5" customHeight="1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</row>
    <row r="87" spans="1:24" ht="13.5" customHeight="1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</row>
    <row r="88" spans="1:24" ht="13.5" customHeight="1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</row>
    <row r="89" spans="1:24" ht="13.5" customHeight="1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</row>
    <row r="90" spans="1:24" ht="13.5" customHeight="1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</row>
    <row r="91" spans="1:24" ht="13.5" customHeight="1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</row>
    <row r="92" spans="1:24" ht="13.5" customHeight="1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</row>
    <row r="93" spans="1:24" ht="13.5" customHeight="1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</row>
    <row r="94" spans="1:24" ht="13.5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</row>
    <row r="95" spans="1:24" ht="13.5" customHeight="1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</row>
    <row r="96" spans="1:24" ht="13.5" customHeight="1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</row>
    <row r="97" spans="1:24" ht="13.5" customHeight="1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</row>
    <row r="98" spans="1:24" ht="13.5" customHeight="1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</row>
    <row r="99" spans="1:24" ht="13.5" customHeight="1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</row>
    <row r="100" spans="1:24" ht="13.5" customHeight="1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</row>
    <row r="101" spans="1:24" ht="13.5" customHeight="1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</row>
    <row r="102" spans="1:24" ht="13.5" customHeight="1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</row>
    <row r="103" spans="1:24" ht="13.5" customHeight="1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</row>
    <row r="104" spans="1:24" ht="13.5" customHeight="1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</row>
    <row r="105" spans="1:24" ht="13.5" customHeight="1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</row>
    <row r="106" spans="1:24" ht="13.5" customHeight="1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</row>
    <row r="107" spans="1:24" ht="13.5" customHeight="1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</row>
    <row r="108" spans="1:24" ht="13.5" customHeight="1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</row>
    <row r="109" spans="1:24" ht="13.5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</row>
    <row r="110" spans="1:24" ht="13.5" customHeight="1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</row>
    <row r="111" spans="1:24" ht="13.5" customHeight="1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</row>
    <row r="112" spans="1:24" ht="13.5" customHeight="1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</row>
    <row r="113" spans="1:24" ht="13.5" customHeight="1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</row>
    <row r="114" spans="1:24" ht="13.5" customHeight="1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</row>
    <row r="115" spans="1:24" ht="13.5" customHeight="1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</row>
    <row r="116" spans="1:24" ht="13.5" customHeight="1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</row>
    <row r="117" spans="1:24" ht="13.5" customHeight="1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</row>
    <row r="118" spans="1:24" ht="13.5" customHeight="1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</row>
    <row r="119" spans="1:24" ht="13.5" customHeight="1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</row>
    <row r="120" spans="1:24" ht="13.5" customHeight="1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</row>
    <row r="121" spans="1:24" ht="13.5" customHeight="1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</row>
    <row r="122" spans="1:24" ht="13.5" customHeight="1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</row>
    <row r="123" spans="1:24" ht="13.5" customHeight="1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</row>
    <row r="124" spans="1:24" ht="13.5" customHeight="1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</row>
    <row r="125" spans="1:24" ht="13.5" customHeight="1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</row>
    <row r="126" spans="1:24" ht="13.5" customHeight="1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</row>
    <row r="127" spans="1:24" ht="13.5" customHeight="1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</row>
    <row r="128" spans="1:24" ht="13.5" customHeight="1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</row>
    <row r="129" spans="1:24" ht="13.5" customHeight="1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</row>
    <row r="130" spans="1:24" ht="13.5" customHeight="1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</row>
    <row r="131" spans="1:24" ht="13.5" customHeight="1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</row>
    <row r="132" spans="1:24" ht="13.5" customHeight="1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</row>
    <row r="133" spans="1:24" ht="13.5" customHeight="1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</row>
    <row r="134" spans="1:24" ht="13.5" customHeight="1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</row>
    <row r="135" spans="1:24" ht="13.5" customHeight="1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</row>
    <row r="136" spans="1:24" ht="13.5" customHeight="1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</row>
    <row r="137" spans="1:24" ht="13.5" customHeight="1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</row>
    <row r="138" spans="1:24" ht="13.5" customHeight="1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</row>
    <row r="139" spans="1:24" ht="13.5" customHeight="1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</row>
    <row r="140" spans="1:24" ht="13.5" customHeight="1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</row>
    <row r="141" spans="1:24" ht="13.5" customHeight="1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</row>
    <row r="142" spans="1:24" ht="13.5" customHeight="1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</row>
    <row r="143" spans="1:24" ht="13.5" customHeight="1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</row>
    <row r="144" spans="1:24" ht="13.5" customHeight="1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</row>
    <row r="145" spans="1:24" ht="13.5" customHeight="1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</row>
    <row r="146" spans="1:24" ht="13.5" customHeight="1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</row>
    <row r="147" spans="1:24" ht="13.5" customHeight="1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</row>
    <row r="148" spans="1:24" ht="13.5" customHeight="1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</row>
    <row r="149" spans="1:24" ht="13.5" customHeight="1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</row>
    <row r="150" spans="1:24" ht="13.5" customHeight="1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</row>
    <row r="151" spans="1:24" ht="13.5" customHeight="1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</row>
    <row r="152" spans="1:24" ht="13.5" customHeight="1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</row>
    <row r="153" spans="1:24" ht="13.5" customHeight="1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</row>
    <row r="154" spans="1:24" ht="13.5" customHeight="1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</row>
    <row r="155" spans="1:24" ht="13.5" customHeight="1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</row>
    <row r="156" spans="1:24" ht="13.5" customHeight="1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</row>
    <row r="157" spans="1:24" ht="13.5" customHeight="1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</row>
    <row r="158" spans="1:24" ht="13.5" customHeight="1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</row>
    <row r="159" spans="1:24" ht="13.5" customHeight="1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</row>
    <row r="160" spans="1:24" ht="13.5" customHeight="1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</row>
    <row r="161" spans="1:24" ht="13.5" customHeight="1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</row>
    <row r="162" spans="1:24" ht="13.5" customHeight="1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</row>
    <row r="163" spans="1:24" ht="13.5" customHeight="1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</row>
    <row r="164" spans="1:24" ht="13.5" customHeight="1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</row>
    <row r="165" spans="1:24" ht="13.5" customHeight="1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</row>
    <row r="166" spans="1:24" ht="13.5" customHeight="1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</row>
    <row r="167" spans="1:24" ht="13.5" customHeight="1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</row>
    <row r="168" spans="1:24" ht="13.5" customHeight="1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</row>
    <row r="169" spans="1:24" ht="13.5" customHeight="1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</row>
    <row r="170" spans="1:24" ht="13.5" customHeight="1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</row>
    <row r="171" spans="1:24" ht="13.5" customHeight="1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</row>
    <row r="172" spans="1:24" ht="13.5" customHeight="1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</row>
    <row r="173" spans="1:24" ht="13.5" customHeight="1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</row>
    <row r="174" spans="1:24" ht="13.5" customHeight="1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</row>
    <row r="175" spans="1:24" ht="13.5" customHeight="1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</row>
    <row r="176" spans="1:24" ht="13.5" customHeight="1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</row>
    <row r="177" spans="1:24" ht="13.5" customHeight="1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</row>
    <row r="178" spans="1:24" ht="13.5" customHeight="1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</row>
    <row r="179" spans="1:24" ht="13.5" customHeight="1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</row>
    <row r="180" spans="1:24" ht="13.5" customHeight="1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</row>
    <row r="181" spans="1:24" ht="13.5" customHeight="1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</row>
    <row r="182" spans="1:24" ht="13.5" customHeight="1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</row>
    <row r="183" spans="1:24" ht="13.5" customHeight="1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</row>
    <row r="184" spans="1:24" ht="13.5" customHeight="1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</row>
    <row r="185" spans="1:24" ht="13.5" customHeight="1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</row>
    <row r="186" spans="1:24" ht="13.5" customHeight="1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</row>
    <row r="187" spans="1:24" ht="13.5" customHeight="1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</row>
    <row r="188" spans="1:24" ht="13.5" customHeight="1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</row>
    <row r="189" spans="1:24" ht="13.5" customHeight="1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</row>
    <row r="190" spans="1:24" ht="13.5" customHeight="1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</row>
    <row r="191" spans="1:24" ht="13.5" customHeight="1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</row>
    <row r="192" spans="1:24" ht="13.5" customHeight="1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</row>
    <row r="193" spans="1:24" ht="13.5" customHeight="1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</row>
    <row r="194" spans="1:24" ht="13.5" customHeight="1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</row>
    <row r="195" spans="1:24" ht="13.5" customHeight="1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</row>
    <row r="196" spans="1:24" ht="13.5" customHeight="1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</row>
    <row r="197" spans="1:24" ht="13.5" customHeight="1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</row>
    <row r="198" spans="1:24" ht="13.5" customHeight="1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</row>
    <row r="199" spans="1:24" ht="13.5" customHeight="1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</row>
    <row r="200" spans="1:24" ht="13.5" customHeight="1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</row>
    <row r="201" spans="1:24" ht="13.5" customHeight="1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</row>
    <row r="202" spans="1:24" ht="13.5" customHeight="1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</row>
    <row r="203" spans="1:24" ht="13.5" customHeight="1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</row>
    <row r="204" spans="1:24" ht="13.5" customHeight="1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</row>
    <row r="205" spans="1:24" ht="13.5" customHeight="1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</row>
    <row r="206" spans="1:24" ht="13.5" customHeight="1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</row>
    <row r="207" spans="1:24" ht="13.5" customHeight="1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</row>
    <row r="208" spans="1:24" ht="13.5" customHeight="1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</row>
    <row r="209" spans="1:24" ht="13.5" customHeight="1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</row>
    <row r="210" spans="1:24" ht="13.5" customHeight="1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</row>
    <row r="211" spans="1:24" ht="13.5" customHeight="1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</row>
    <row r="212" spans="1:24" ht="13.5" customHeight="1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</row>
    <row r="213" spans="1:24" ht="13.5" customHeight="1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</row>
    <row r="214" spans="1:24" ht="13.5" customHeight="1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</row>
    <row r="215" spans="1:24" ht="13.5" customHeight="1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</row>
    <row r="216" spans="1:24" ht="13.5" customHeight="1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</row>
    <row r="217" spans="1:24" ht="13.5" customHeight="1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</row>
    <row r="218" spans="1:24" ht="13.5" customHeight="1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</row>
    <row r="219" spans="1:24" ht="13.5" customHeight="1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</row>
    <row r="220" spans="1:24" ht="13.5" customHeight="1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</row>
    <row r="221" spans="1:24" ht="13.5" customHeight="1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</row>
    <row r="222" spans="1:24" ht="13.5" customHeight="1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</row>
    <row r="223" spans="1:24" ht="13.5" customHeight="1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</row>
    <row r="224" spans="1:24" ht="13.5" customHeight="1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</row>
    <row r="225" spans="1:24" ht="13.5" customHeight="1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</row>
    <row r="226" spans="1:24" ht="13.5" customHeight="1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</row>
    <row r="227" spans="1:24" ht="13.5" customHeight="1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</row>
    <row r="228" spans="1:24" ht="13.5" customHeight="1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</row>
    <row r="229" spans="1:24" ht="13.5" customHeight="1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</row>
    <row r="230" spans="1:24" ht="13.5" customHeight="1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</row>
    <row r="231" spans="1:24" ht="13.5" customHeight="1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</row>
    <row r="232" spans="1:24" ht="13.5" customHeight="1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</row>
    <row r="233" spans="1:24" ht="13.5" customHeight="1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</row>
    <row r="234" spans="1:24" ht="13.5" customHeight="1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</row>
    <row r="235" spans="1:24" ht="13.5" customHeight="1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</row>
    <row r="236" spans="1:24" ht="13.5" customHeight="1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</row>
    <row r="237" spans="1:24" ht="13.5" customHeight="1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</row>
    <row r="238" spans="1:24" ht="13.5" customHeight="1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</row>
    <row r="239" spans="1:24" ht="13.5" customHeight="1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</row>
    <row r="240" spans="1:24" ht="13.5" customHeight="1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</row>
    <row r="241" spans="1:24" ht="13.5" customHeight="1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</row>
    <row r="242" spans="1:24" ht="13.5" customHeight="1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</row>
    <row r="243" spans="1:24" ht="13.5" customHeight="1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</row>
    <row r="244" spans="1:24" ht="13.5" customHeight="1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</row>
    <row r="245" spans="1:24" ht="13.5" customHeight="1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</row>
    <row r="246" spans="1:24" ht="13.5" customHeight="1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</row>
    <row r="247" spans="1:24" ht="13.5" customHeight="1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</row>
    <row r="248" spans="1:24" ht="13.5" customHeight="1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</row>
    <row r="249" spans="1:24" ht="13.5" customHeight="1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</row>
    <row r="250" spans="1:24" ht="13.5" customHeight="1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</row>
    <row r="251" spans="1:24" ht="13.5" customHeight="1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</row>
    <row r="252" spans="1:24" ht="13.5" customHeight="1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</row>
    <row r="253" spans="1:24" ht="13.5" customHeight="1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</row>
    <row r="254" spans="1:24" ht="13.5" customHeight="1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</row>
    <row r="255" spans="1:24" ht="13.5" customHeight="1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</row>
    <row r="256" spans="1:24" ht="13.5" customHeight="1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</row>
    <row r="257" spans="1:24" ht="13.5" customHeight="1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</row>
    <row r="258" spans="1:24" ht="13.5" customHeight="1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</row>
    <row r="259" spans="1:24" ht="13.5" customHeight="1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</row>
    <row r="260" spans="1:24" ht="13.5" customHeight="1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</row>
    <row r="261" spans="1:24" ht="13.5" customHeight="1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</row>
    <row r="262" spans="1:24" ht="13.5" customHeight="1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</row>
    <row r="263" spans="1:24" ht="13.5" customHeight="1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</row>
    <row r="264" spans="1:24" ht="13.5" customHeight="1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</row>
    <row r="265" spans="1:24" ht="13.5" customHeight="1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</row>
    <row r="266" spans="1:24" ht="13.5" customHeight="1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</row>
    <row r="267" spans="1:24" ht="13.5" customHeight="1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</row>
    <row r="268" spans="1:24" ht="13.5" customHeight="1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</row>
    <row r="269" spans="1:24" ht="13.5" customHeight="1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</row>
    <row r="270" spans="1:24" ht="13.5" customHeight="1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</row>
    <row r="271" spans="1:24" ht="13.5" customHeight="1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</row>
    <row r="272" spans="1:24" ht="13.5" customHeight="1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</row>
    <row r="273" spans="1:24" ht="13.5" customHeight="1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</row>
    <row r="274" spans="1:24" ht="13.5" customHeight="1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</row>
    <row r="275" spans="1:24" ht="13.5" customHeight="1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</row>
    <row r="276" spans="1:24" ht="13.5" customHeight="1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</row>
    <row r="277" spans="1:24" ht="13.5" customHeight="1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</row>
    <row r="278" spans="1:24" ht="13.5" customHeight="1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</row>
    <row r="279" spans="1:24" ht="13.5" customHeight="1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</row>
    <row r="280" spans="1:24" ht="13.5" customHeight="1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</row>
    <row r="281" spans="1:24" ht="13.5" customHeight="1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</row>
    <row r="282" spans="1:24" ht="13.5" customHeight="1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</row>
    <row r="283" spans="1:24" ht="13.5" customHeight="1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</row>
    <row r="284" spans="1:24" ht="13.5" customHeight="1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</row>
    <row r="285" spans="1:24" ht="13.5" customHeight="1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</row>
    <row r="286" spans="1:24" ht="13.5" customHeight="1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</row>
    <row r="287" spans="1:24" ht="13.5" customHeight="1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</row>
    <row r="288" spans="1:24" ht="13.5" customHeight="1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</row>
    <row r="289" spans="1:24" ht="13.5" customHeight="1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</row>
    <row r="290" spans="1:24" ht="13.5" customHeight="1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</row>
    <row r="291" spans="1:24" ht="13.5" customHeight="1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</row>
    <row r="292" spans="1:24" ht="13.5" customHeight="1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</row>
    <row r="293" spans="1:24" ht="13.5" customHeight="1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</row>
    <row r="294" spans="1:24" ht="13.5" customHeight="1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</row>
    <row r="295" spans="1:24" ht="13.5" customHeight="1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</row>
    <row r="296" spans="1:24" ht="13.5" customHeight="1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</row>
    <row r="297" spans="1:24" ht="13.5" customHeight="1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</row>
    <row r="298" spans="1:24" ht="13.5" customHeight="1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</row>
    <row r="299" spans="1:24" ht="13.5" customHeight="1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</row>
    <row r="300" spans="1:24" ht="13.5" customHeight="1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</row>
    <row r="301" spans="1:24" ht="13.5" customHeight="1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</row>
    <row r="302" spans="1:24" ht="13.5" customHeight="1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</row>
    <row r="303" spans="1:24" ht="13.5" customHeight="1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</row>
    <row r="304" spans="1:24" ht="13.5" customHeight="1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</row>
    <row r="305" spans="1:24" ht="13.5" customHeight="1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</row>
    <row r="306" spans="1:24" ht="13.5" customHeight="1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</row>
    <row r="307" spans="1:24" ht="13.5" customHeight="1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</row>
    <row r="308" spans="1:24" ht="13.5" customHeight="1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</row>
    <row r="309" spans="1:24" ht="13.5" customHeight="1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</row>
    <row r="310" spans="1:24" ht="13.5" customHeight="1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</row>
    <row r="311" spans="1:24" ht="13.5" customHeight="1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</row>
    <row r="312" spans="1:24" ht="13.5" customHeight="1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</row>
    <row r="313" spans="1:24" ht="13.5" customHeight="1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</row>
    <row r="314" spans="1:24" ht="13.5" customHeight="1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</row>
    <row r="315" spans="1:24" ht="13.5" customHeight="1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</row>
    <row r="316" spans="1:24" ht="13.5" customHeight="1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</row>
    <row r="317" spans="1:24" ht="13.5" customHeight="1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</row>
    <row r="318" spans="1:24" ht="13.5" customHeight="1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</row>
    <row r="319" spans="1:24" ht="13.5" customHeight="1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</row>
    <row r="320" spans="1:24" ht="13.5" customHeight="1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</row>
    <row r="321" spans="1:24" ht="13.5" customHeight="1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</row>
    <row r="322" spans="1:24" ht="13.5" customHeight="1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</row>
    <row r="323" spans="1:24" ht="13.5" customHeight="1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</row>
    <row r="324" spans="1:24" ht="13.5" customHeight="1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</row>
    <row r="325" spans="1:24" ht="13.5" customHeight="1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</row>
    <row r="326" spans="1:24" ht="13.5" customHeight="1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</row>
    <row r="327" spans="1:24" ht="13.5" customHeight="1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</row>
    <row r="328" spans="1:24" ht="13.5" customHeight="1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</row>
    <row r="329" spans="1:24" ht="13.5" customHeight="1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</row>
    <row r="330" spans="1:24" ht="13.5" customHeight="1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</row>
    <row r="331" spans="1:24" ht="13.5" customHeight="1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</row>
    <row r="332" spans="1:24" ht="13.5" customHeight="1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</row>
    <row r="333" spans="1:24" ht="13.5" customHeight="1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</row>
    <row r="334" spans="1:24" ht="13.5" customHeight="1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</row>
    <row r="335" spans="1:24" ht="13.5" customHeight="1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</row>
    <row r="336" spans="1:24" ht="13.5" customHeight="1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</row>
    <row r="337" spans="1:24" ht="13.5" customHeight="1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</row>
    <row r="338" spans="1:24" ht="13.5" customHeight="1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</row>
    <row r="339" spans="1:24" ht="13.5" customHeight="1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</row>
    <row r="340" spans="1:24" ht="13.5" customHeight="1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</row>
    <row r="341" spans="1:24" ht="13.5" customHeight="1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</row>
    <row r="342" spans="1:24" ht="13.5" customHeight="1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</row>
    <row r="343" spans="1:24" ht="13.5" customHeight="1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</row>
    <row r="344" spans="1:24" ht="13.5" customHeight="1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</row>
    <row r="345" spans="1:24" ht="13.5" customHeight="1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</row>
    <row r="346" spans="1:24" ht="13.5" customHeight="1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</row>
    <row r="347" spans="1:24" ht="13.5" customHeight="1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</row>
    <row r="348" spans="1:24" ht="13.5" customHeight="1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</row>
    <row r="349" spans="1:24" ht="13.5" customHeight="1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</row>
    <row r="350" spans="1:24" ht="13.5" customHeight="1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</row>
    <row r="351" spans="1:24" ht="13.5" customHeight="1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</row>
    <row r="352" spans="1:24" ht="13.5" customHeight="1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</row>
    <row r="353" spans="1:24" ht="13.5" customHeight="1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</row>
    <row r="354" spans="1:24" ht="13.5" customHeight="1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</row>
    <row r="355" spans="1:24" ht="13.5" customHeight="1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</row>
    <row r="356" spans="1:24" ht="13.5" customHeight="1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</row>
    <row r="357" spans="1:24" ht="13.5" customHeight="1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</row>
    <row r="358" spans="1:24" ht="13.5" customHeight="1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</row>
    <row r="359" spans="1:24" ht="13.5" customHeight="1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</row>
    <row r="360" spans="1:24" ht="13.5" customHeight="1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</row>
    <row r="361" spans="1:24" ht="13.5" customHeight="1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</row>
    <row r="362" spans="1:24" ht="13.5" customHeight="1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</row>
    <row r="363" spans="1:24" ht="13.5" customHeight="1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</row>
    <row r="364" spans="1:24" ht="13.5" customHeight="1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</row>
    <row r="365" spans="1:24" ht="13.5" customHeight="1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</row>
    <row r="366" spans="1:24" ht="13.5" customHeight="1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</row>
    <row r="367" spans="1:24" ht="13.5" customHeight="1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</row>
    <row r="368" spans="1:24" ht="13.5" customHeight="1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</row>
    <row r="369" spans="1:24" ht="13.5" customHeight="1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</row>
    <row r="370" spans="1:24" ht="13.5" customHeight="1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</row>
    <row r="371" spans="1:24" ht="13.5" customHeight="1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</row>
    <row r="372" spans="1:24" ht="13.5" customHeight="1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</row>
    <row r="373" spans="1:24" ht="13.5" customHeight="1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</row>
    <row r="374" spans="1:24" ht="13.5" customHeight="1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</row>
    <row r="375" spans="1:24" ht="13.5" customHeight="1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</row>
    <row r="376" spans="1:24" ht="13.5" customHeight="1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</row>
    <row r="377" spans="1:24" ht="13.5" customHeight="1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</row>
    <row r="378" spans="1:24" ht="13.5" customHeight="1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</row>
    <row r="379" spans="1:24" ht="13.5" customHeight="1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</row>
    <row r="380" spans="1:24" ht="13.5" customHeight="1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</row>
    <row r="381" spans="1:24" ht="13.5" customHeight="1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</row>
    <row r="382" spans="1:24" ht="13.5" customHeight="1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</row>
    <row r="383" spans="1:24" ht="13.5" customHeight="1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</row>
    <row r="384" spans="1:24" ht="13.5" customHeight="1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</row>
    <row r="385" spans="1:24" ht="13.5" customHeight="1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</row>
    <row r="386" spans="1:24" ht="13.5" customHeight="1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</row>
    <row r="387" spans="1:24" ht="13.5" customHeight="1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</row>
    <row r="388" spans="1:24" ht="13.5" customHeight="1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</row>
    <row r="389" spans="1:24" ht="13.5" customHeight="1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</row>
    <row r="390" spans="1:24" ht="13.5" customHeight="1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</row>
    <row r="391" spans="1:24" ht="13.5" customHeight="1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</row>
    <row r="392" spans="1:24" ht="13.5" customHeight="1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</row>
    <row r="393" spans="1:24" ht="13.5" customHeight="1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</row>
    <row r="394" spans="1:24" ht="13.5" customHeight="1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</row>
    <row r="395" spans="1:24" ht="13.5" customHeight="1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</row>
    <row r="396" spans="1:24" ht="13.5" customHeight="1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</row>
    <row r="397" spans="1:24" ht="13.5" customHeight="1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</row>
    <row r="398" spans="1:24" ht="13.5" customHeight="1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</row>
    <row r="399" spans="1:24" ht="13.5" customHeight="1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</row>
    <row r="400" spans="1:24" ht="13.5" customHeight="1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</row>
    <row r="401" spans="1:24" ht="13.5" customHeight="1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</row>
    <row r="402" spans="1:24" ht="13.5" customHeight="1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</row>
    <row r="403" spans="1:24" ht="13.5" customHeight="1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</row>
    <row r="404" spans="1:24" ht="13.5" customHeight="1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</row>
    <row r="405" spans="1:24" ht="13.5" customHeight="1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</row>
    <row r="406" spans="1:24" ht="13.5" customHeight="1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</row>
    <row r="407" spans="1:24" ht="13.5" customHeight="1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</row>
    <row r="408" spans="1:24" ht="13.5" customHeight="1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</row>
    <row r="409" spans="1:24" ht="13.5" customHeight="1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</row>
    <row r="410" spans="1:24" ht="13.5" customHeight="1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</row>
    <row r="411" spans="1:24" ht="13.5" customHeight="1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</row>
    <row r="412" spans="1:24" ht="13.5" customHeight="1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</row>
    <row r="413" spans="1:24" ht="13.5" customHeight="1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</row>
    <row r="414" spans="1:24" ht="13.5" customHeight="1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</row>
    <row r="415" spans="1:24" ht="13.5" customHeight="1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</row>
    <row r="416" spans="1:24" ht="13.5" customHeight="1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</row>
    <row r="417" spans="1:24" ht="13.5" customHeight="1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</row>
    <row r="418" spans="1:24" ht="13.5" customHeight="1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</row>
    <row r="419" spans="1:24" ht="13.5" customHeight="1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</row>
    <row r="420" spans="1:24" ht="13.5" customHeight="1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</row>
    <row r="421" spans="1:24" ht="13.5" customHeight="1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</row>
    <row r="422" spans="1:24" ht="13.5" customHeight="1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</row>
    <row r="423" spans="1:24" ht="13.5" customHeight="1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</row>
    <row r="424" spans="1:24" ht="13.5" customHeight="1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</row>
    <row r="425" spans="1:24" ht="13.5" customHeight="1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</row>
    <row r="426" spans="1:24" ht="13.5" customHeight="1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</row>
    <row r="427" spans="1:24" ht="13.5" customHeight="1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</row>
    <row r="428" spans="1:24" ht="13.5" customHeight="1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</row>
    <row r="429" spans="1:24" ht="13.5" customHeight="1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</row>
    <row r="430" spans="1:24" ht="13.5" customHeight="1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</row>
    <row r="431" spans="1:24" ht="13.5" customHeight="1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</row>
    <row r="432" spans="1:24" ht="13.5" customHeight="1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</row>
    <row r="433" spans="1:24" ht="13.5" customHeight="1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</row>
    <row r="434" spans="1:24" ht="13.5" customHeight="1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</row>
    <row r="435" spans="1:24" ht="13.5" customHeight="1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</row>
    <row r="436" spans="1:24" ht="13.5" customHeight="1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</row>
    <row r="437" spans="1:24" ht="13.5" customHeight="1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</row>
    <row r="438" spans="1:24" ht="13.5" customHeight="1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</row>
    <row r="439" spans="1:24" ht="13.5" customHeight="1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</row>
    <row r="440" spans="1:24" ht="13.5" customHeight="1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</row>
    <row r="441" spans="1:24" ht="13.5" customHeight="1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</row>
    <row r="442" spans="1:24" ht="13.5" customHeight="1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</row>
    <row r="443" spans="1:24" ht="13.5" customHeight="1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</row>
    <row r="444" spans="1:24" ht="13.5" customHeight="1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</row>
    <row r="445" spans="1:24" ht="13.5" customHeight="1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</row>
    <row r="446" spans="1:24" ht="13.5" customHeight="1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</row>
    <row r="447" spans="1:24" ht="13.5" customHeight="1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</row>
    <row r="448" spans="1:24" ht="13.5" customHeight="1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</row>
    <row r="449" spans="1:24" ht="13.5" customHeight="1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</row>
    <row r="450" spans="1:24" ht="13.5" customHeight="1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</row>
    <row r="451" spans="1:24" ht="13.5" customHeight="1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</row>
    <row r="452" spans="1:24" ht="13.5" customHeight="1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</row>
    <row r="453" spans="1:24" ht="13.5" customHeight="1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</row>
    <row r="454" spans="1:24" ht="13.5" customHeight="1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</row>
    <row r="455" spans="1:24" ht="13.5" customHeight="1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</row>
    <row r="456" spans="1:24" ht="13.5" customHeight="1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</row>
    <row r="457" spans="1:24" ht="13.5" customHeight="1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</row>
    <row r="458" spans="1:24" ht="13.5" customHeight="1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</row>
    <row r="459" spans="1:24" ht="13.5" customHeight="1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</row>
    <row r="460" spans="1:24" ht="13.5" customHeight="1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</row>
    <row r="461" spans="1:24" ht="13.5" customHeight="1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</row>
    <row r="462" spans="1:24" ht="13.5" customHeight="1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</row>
    <row r="463" spans="1:24" ht="13.5" customHeight="1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</row>
    <row r="464" spans="1:24" ht="13.5" customHeight="1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</row>
    <row r="465" spans="1:24" ht="13.5" customHeight="1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</row>
    <row r="466" spans="1:24" ht="13.5" customHeight="1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</row>
    <row r="467" spans="1:24" ht="13.5" customHeight="1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</row>
    <row r="468" spans="1:24" ht="13.5" customHeight="1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</row>
    <row r="469" spans="1:24" ht="13.5" customHeight="1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</row>
    <row r="470" spans="1:24" ht="13.5" customHeight="1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</row>
    <row r="471" spans="1:24" ht="13.5" customHeight="1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</row>
    <row r="472" spans="1:24" ht="13.5" customHeight="1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</row>
    <row r="473" spans="1:24" ht="13.5" customHeight="1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</row>
    <row r="474" spans="1:24" ht="13.5" customHeight="1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</row>
    <row r="475" spans="1:24" ht="13.5" customHeight="1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</row>
    <row r="476" spans="1:24" ht="13.5" customHeight="1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</row>
    <row r="477" spans="1:24" ht="13.5" customHeight="1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</row>
    <row r="478" spans="1:24" ht="13.5" customHeight="1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</row>
    <row r="479" spans="1:24" ht="13.5" customHeight="1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</row>
    <row r="480" spans="1:24" ht="13.5" customHeight="1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</row>
    <row r="481" spans="1:24" ht="13.5" customHeight="1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</row>
    <row r="482" spans="1:24" ht="13.5" customHeight="1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</row>
    <row r="483" spans="1:24" ht="13.5" customHeight="1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</row>
    <row r="484" spans="1:24" ht="13.5" customHeight="1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</row>
    <row r="485" spans="1:24" ht="13.5" customHeight="1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</row>
    <row r="486" spans="1:24" ht="13.5" customHeight="1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</row>
    <row r="487" spans="1:24" ht="13.5" customHeight="1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</row>
    <row r="488" spans="1:24" ht="13.5" customHeight="1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</row>
    <row r="489" spans="1:24" ht="13.5" customHeight="1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</row>
    <row r="490" spans="1:24" ht="13.5" customHeight="1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</row>
    <row r="491" spans="1:24" ht="13.5" customHeight="1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</row>
    <row r="492" spans="1:24" ht="13.5" customHeight="1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</row>
    <row r="493" spans="1:24" ht="13.5" customHeight="1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</row>
    <row r="494" spans="1:24" ht="13.5" customHeight="1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</row>
    <row r="495" spans="1:24" ht="13.5" customHeight="1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</row>
    <row r="496" spans="1:24" ht="13.5" customHeight="1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</row>
    <row r="497" spans="1:24" ht="13.5" customHeight="1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</row>
    <row r="498" spans="1:24" ht="13.5" customHeight="1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</row>
    <row r="499" spans="1:24" ht="13.5" customHeight="1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</row>
    <row r="500" spans="1:24" ht="13.5" customHeight="1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</row>
    <row r="501" spans="1:24" ht="13.5" customHeight="1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</row>
    <row r="502" spans="1:24" ht="13.5" customHeight="1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</row>
    <row r="503" spans="1:24" ht="13.5" customHeight="1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</row>
    <row r="504" spans="1:24" ht="13.5" customHeight="1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</row>
    <row r="505" spans="1:24" ht="13.5" customHeight="1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</row>
    <row r="506" spans="1:24" ht="13.5" customHeight="1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</row>
    <row r="507" spans="1:24" ht="13.5" customHeight="1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</row>
    <row r="508" spans="1:24" ht="13.5" customHeight="1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</row>
    <row r="509" spans="1:24" ht="13.5" customHeight="1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</row>
    <row r="510" spans="1:24" ht="13.5" customHeight="1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</row>
    <row r="511" spans="1:24" ht="13.5" customHeight="1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</row>
    <row r="512" spans="1:24" ht="13.5" customHeight="1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</row>
    <row r="513" spans="1:24" ht="13.5" customHeight="1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</row>
    <row r="514" spans="1:24" ht="13.5" customHeight="1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</row>
    <row r="515" spans="1:24" ht="13.5" customHeight="1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</row>
    <row r="516" spans="1:24" ht="13.5" customHeight="1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</row>
    <row r="517" spans="1:24" ht="13.5" customHeight="1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</row>
    <row r="518" spans="1:24" ht="13.5" customHeight="1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</row>
    <row r="519" spans="1:24" ht="13.5" customHeight="1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</row>
    <row r="520" spans="1:24" ht="13.5" customHeight="1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</row>
    <row r="521" spans="1:24" ht="13.5" customHeight="1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</row>
    <row r="522" spans="1:24" ht="13.5" customHeight="1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</row>
    <row r="523" spans="1:24" ht="13.5" customHeight="1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</row>
    <row r="524" spans="1:24" ht="13.5" customHeight="1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</row>
    <row r="525" spans="1:24" ht="13.5" customHeight="1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</row>
    <row r="526" spans="1:24" ht="13.5" customHeight="1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</row>
    <row r="527" spans="1:24" ht="13.5" customHeight="1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</row>
    <row r="528" spans="1:24" ht="13.5" customHeight="1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</row>
    <row r="529" spans="1:24" ht="13.5" customHeight="1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</row>
    <row r="530" spans="1:24" ht="13.5" customHeight="1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</row>
    <row r="531" spans="1:24" ht="13.5" customHeight="1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</row>
    <row r="532" spans="1:24" ht="13.5" customHeight="1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</row>
    <row r="533" spans="1:24" ht="13.5" customHeight="1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</row>
    <row r="534" spans="1:24" ht="13.5" customHeight="1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</row>
    <row r="535" spans="1:24" ht="13.5" customHeight="1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</row>
    <row r="536" spans="1:24" ht="13.5" customHeight="1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</row>
    <row r="537" spans="1:24" ht="13.5" customHeight="1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</row>
    <row r="538" spans="1:24" ht="13.5" customHeight="1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</row>
    <row r="539" spans="1:24" ht="13.5" customHeight="1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</row>
    <row r="540" spans="1:24" ht="13.5" customHeight="1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</row>
    <row r="541" spans="1:24" ht="13.5" customHeight="1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</row>
    <row r="542" spans="1:24" ht="13.5" customHeight="1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</row>
    <row r="543" spans="1:24" ht="13.5" customHeight="1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</row>
    <row r="544" spans="1:24" ht="13.5" customHeight="1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</row>
    <row r="545" spans="1:24" ht="13.5" customHeight="1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</row>
    <row r="546" spans="1:24" ht="13.5" customHeight="1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</row>
    <row r="547" spans="1:24" ht="13.5" customHeight="1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</row>
    <row r="548" spans="1:24" ht="13.5" customHeight="1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</row>
    <row r="549" spans="1:24" ht="13.5" customHeight="1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</row>
    <row r="550" spans="1:24" ht="13.5" customHeight="1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</row>
    <row r="551" spans="1:24" ht="13.5" customHeight="1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</row>
    <row r="552" spans="1:24" ht="13.5" customHeight="1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</row>
    <row r="553" spans="1:24" ht="13.5" customHeight="1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</row>
    <row r="554" spans="1:24" ht="13.5" customHeight="1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</row>
    <row r="555" spans="1:24" ht="13.5" customHeight="1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</row>
    <row r="556" spans="1:24" ht="13.5" customHeight="1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</row>
    <row r="557" spans="1:24" ht="13.5" customHeight="1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</row>
    <row r="558" spans="1:24" ht="13.5" customHeight="1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</row>
    <row r="559" spans="1:24" ht="13.5" customHeight="1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</row>
    <row r="560" spans="1:24" ht="13.5" customHeight="1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</row>
    <row r="561" spans="1:24" ht="13.5" customHeight="1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</row>
    <row r="562" spans="1:24" ht="13.5" customHeight="1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</row>
    <row r="563" spans="1:24" ht="13.5" customHeight="1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</row>
    <row r="564" spans="1:24" ht="13.5" customHeight="1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</row>
    <row r="565" spans="1:24" ht="13.5" customHeight="1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</row>
    <row r="566" spans="1:24" ht="13.5" customHeight="1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</row>
    <row r="567" spans="1:24" ht="13.5" customHeight="1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</row>
    <row r="568" spans="1:24" ht="13.5" customHeight="1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</row>
    <row r="569" spans="1:24" ht="13.5" customHeight="1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</row>
    <row r="570" spans="1:24" ht="13.5" customHeight="1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</row>
    <row r="571" spans="1:24" ht="13.5" customHeight="1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</row>
    <row r="572" spans="1:24" ht="13.5" customHeight="1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</row>
    <row r="573" spans="1:24" ht="13.5" customHeight="1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</row>
    <row r="574" spans="1:24" ht="13.5" customHeight="1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</row>
    <row r="575" spans="1:24" ht="13.5" customHeight="1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</row>
    <row r="576" spans="1:24" ht="13.5" customHeight="1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</row>
    <row r="577" spans="1:24" ht="13.5" customHeight="1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</row>
    <row r="578" spans="1:24" ht="13.5" customHeight="1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</row>
    <row r="579" spans="1:24" ht="13.5" customHeight="1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</row>
    <row r="580" spans="1:24" ht="13.5" customHeight="1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</row>
    <row r="581" spans="1:24" ht="13.5" customHeight="1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</row>
    <row r="582" spans="1:24" ht="13.5" customHeight="1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</row>
    <row r="583" spans="1:24" ht="13.5" customHeight="1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</row>
    <row r="584" spans="1:24" ht="13.5" customHeight="1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</row>
    <row r="585" spans="1:24" ht="13.5" customHeight="1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</row>
    <row r="586" spans="1:24" ht="13.5" customHeight="1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</row>
    <row r="587" spans="1:24" ht="13.5" customHeight="1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</row>
    <row r="588" spans="1:24" ht="13.5" customHeight="1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</row>
    <row r="589" spans="1:24" ht="13.5" customHeight="1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</row>
    <row r="590" spans="1:24" ht="13.5" customHeight="1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</row>
    <row r="591" spans="1:24" ht="13.5" customHeight="1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</row>
    <row r="592" spans="1:24" ht="13.5" customHeight="1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</row>
    <row r="593" spans="1:24" ht="13.5" customHeight="1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</row>
    <row r="594" spans="1:24" ht="13.5" customHeight="1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</row>
    <row r="595" spans="1:24" ht="13.5" customHeight="1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</row>
    <row r="596" spans="1:24" ht="13.5" customHeight="1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</row>
    <row r="597" spans="1:24" ht="13.5" customHeight="1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</row>
    <row r="598" spans="1:24" ht="13.5" customHeight="1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</row>
    <row r="599" spans="1:24" ht="13.5" customHeight="1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</row>
    <row r="600" spans="1:24" ht="13.5" customHeight="1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</row>
    <row r="601" spans="1:24" ht="13.5" customHeight="1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</row>
    <row r="602" spans="1:24" ht="13.5" customHeight="1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</row>
    <row r="603" spans="1:24" ht="13.5" customHeight="1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</row>
    <row r="604" spans="1:24" ht="13.5" customHeight="1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</row>
    <row r="605" spans="1:24" ht="13.5" customHeigh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</row>
    <row r="606" spans="1:24" ht="13.5" customHeigh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</row>
    <row r="607" spans="1:24" ht="13.5" customHeight="1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</row>
    <row r="608" spans="1:24" ht="13.5" customHeight="1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</row>
    <row r="609" spans="1:24" ht="13.5" customHeight="1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</row>
    <row r="610" spans="1:24" ht="13.5" customHeight="1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</row>
    <row r="611" spans="1:24" ht="13.5" customHeight="1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</row>
    <row r="612" spans="1:24" ht="13.5" customHeight="1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</row>
    <row r="613" spans="1:24" ht="13.5" customHeight="1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</row>
    <row r="614" spans="1:24" ht="13.5" customHeight="1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</row>
    <row r="615" spans="1:24" ht="13.5" customHeight="1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</row>
    <row r="616" spans="1:24" ht="13.5" customHeight="1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</row>
    <row r="617" spans="1:24" ht="13.5" customHeight="1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</row>
    <row r="618" spans="1:24" ht="13.5" customHeight="1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</row>
    <row r="619" spans="1:24" ht="13.5" customHeight="1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</row>
    <row r="620" spans="1:24" ht="13.5" customHeight="1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</row>
    <row r="621" spans="1:24" ht="13.5" customHeight="1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</row>
    <row r="622" spans="1:24" ht="13.5" customHeight="1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</row>
    <row r="623" spans="1:24" ht="13.5" customHeight="1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</row>
    <row r="624" spans="1:24" ht="13.5" customHeight="1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</row>
    <row r="625" spans="1:24" ht="13.5" customHeight="1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</row>
    <row r="626" spans="1:24" ht="13.5" customHeight="1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</row>
    <row r="627" spans="1:24" ht="13.5" customHeight="1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</row>
    <row r="628" spans="1:24" ht="13.5" customHeight="1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</row>
    <row r="629" spans="1:24" ht="13.5" customHeight="1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</row>
    <row r="630" spans="1:24" ht="13.5" customHeight="1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</row>
    <row r="631" spans="1:24" ht="13.5" customHeight="1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</row>
    <row r="632" spans="1:24" ht="13.5" customHeight="1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</row>
    <row r="633" spans="1:24" ht="13.5" customHeight="1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</row>
    <row r="634" spans="1:24" ht="13.5" customHeight="1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</row>
    <row r="635" spans="1:24" ht="13.5" customHeight="1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</row>
    <row r="636" spans="1:24" ht="13.5" customHeight="1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</row>
    <row r="637" spans="1:24" ht="13.5" customHeight="1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</row>
    <row r="638" spans="1:24" ht="13.5" customHeight="1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</row>
    <row r="639" spans="1:24" ht="13.5" customHeight="1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</row>
    <row r="640" spans="1:24" ht="13.5" customHeight="1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</row>
    <row r="641" spans="1:24" ht="13.5" customHeight="1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</row>
    <row r="642" spans="1:24" ht="13.5" customHeight="1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</row>
    <row r="643" spans="1:24" ht="13.5" customHeight="1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</row>
    <row r="644" spans="1:24" ht="13.5" customHeight="1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</row>
    <row r="645" spans="1:24" ht="13.5" customHeight="1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</row>
    <row r="646" spans="1:24" ht="13.5" customHeight="1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</row>
    <row r="647" spans="1:24" ht="13.5" customHeight="1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</row>
    <row r="648" spans="1:24" ht="13.5" customHeight="1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</row>
    <row r="649" spans="1:24" ht="13.5" customHeight="1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</row>
    <row r="650" spans="1:24" ht="13.5" customHeight="1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</row>
    <row r="651" spans="1:24" ht="13.5" customHeight="1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</row>
    <row r="652" spans="1:24" ht="13.5" customHeight="1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</row>
    <row r="653" spans="1:24" ht="13.5" customHeight="1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</row>
    <row r="654" spans="1:24" ht="13.5" customHeight="1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</row>
    <row r="655" spans="1:24" ht="13.5" customHeight="1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</row>
    <row r="656" spans="1:24" ht="13.5" customHeight="1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</row>
    <row r="657" spans="1:24" ht="13.5" customHeight="1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</row>
    <row r="658" spans="1:24" ht="13.5" customHeight="1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</row>
    <row r="659" spans="1:24" ht="13.5" customHeight="1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</row>
    <row r="660" spans="1:24" ht="13.5" customHeight="1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</row>
    <row r="661" spans="1:24" ht="13.5" customHeight="1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</row>
    <row r="662" spans="1:24" ht="13.5" customHeight="1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</row>
    <row r="663" spans="1:24" ht="13.5" customHeight="1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</row>
    <row r="664" spans="1:24" ht="13.5" customHeight="1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</row>
    <row r="665" spans="1:24" ht="13.5" customHeight="1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</row>
    <row r="666" spans="1:24" ht="13.5" customHeight="1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</row>
    <row r="667" spans="1:24" ht="13.5" customHeight="1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</row>
    <row r="668" spans="1:24" ht="13.5" customHeight="1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</row>
    <row r="669" spans="1:24" ht="13.5" customHeight="1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</row>
    <row r="670" spans="1:24" ht="13.5" customHeight="1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</row>
    <row r="671" spans="1:24" ht="13.5" customHeight="1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</row>
    <row r="672" spans="1:24" ht="13.5" customHeight="1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</row>
    <row r="673" spans="1:24" ht="13.5" customHeight="1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</row>
    <row r="674" spans="1:24" ht="13.5" customHeight="1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</row>
    <row r="675" spans="1:24" ht="13.5" customHeight="1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</row>
    <row r="676" spans="1:24" ht="13.5" customHeight="1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</row>
    <row r="677" spans="1:24" ht="13.5" customHeight="1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</row>
    <row r="678" spans="1:24" ht="13.5" customHeight="1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</row>
    <row r="679" spans="1:24" ht="13.5" customHeight="1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</row>
    <row r="680" spans="1:24" ht="13.5" customHeight="1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</row>
    <row r="681" spans="1:24" ht="13.5" customHeight="1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</row>
    <row r="682" spans="1:24" ht="13.5" customHeight="1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</row>
    <row r="683" spans="1:24" ht="13.5" customHeight="1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</row>
    <row r="684" spans="1:24" ht="13.5" customHeight="1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</row>
    <row r="685" spans="1:24" ht="13.5" customHeight="1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</row>
    <row r="686" spans="1:24" ht="13.5" customHeight="1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</row>
    <row r="687" spans="1:24" ht="13.5" customHeight="1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</row>
    <row r="688" spans="1:24" ht="13.5" customHeight="1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</row>
    <row r="689" spans="1:24" ht="13.5" customHeight="1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</row>
    <row r="690" spans="1:24" ht="13.5" customHeight="1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</row>
    <row r="691" spans="1:24" ht="13.5" customHeight="1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</row>
    <row r="692" spans="1:24" ht="13.5" customHeight="1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</row>
    <row r="693" spans="1:24" ht="13.5" customHeight="1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</row>
    <row r="694" spans="1:24" ht="13.5" customHeight="1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</row>
    <row r="695" spans="1:24" ht="13.5" customHeight="1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</row>
    <row r="696" spans="1:24" ht="13.5" customHeight="1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</row>
    <row r="697" spans="1:24" ht="13.5" customHeight="1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</row>
    <row r="698" spans="1:24" ht="13.5" customHeight="1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</row>
    <row r="699" spans="1:24" ht="13.5" customHeight="1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</row>
    <row r="700" spans="1:24" ht="13.5" customHeight="1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</row>
    <row r="701" spans="1:24" ht="13.5" customHeight="1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</row>
    <row r="702" spans="1:24" ht="13.5" customHeight="1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</row>
    <row r="703" spans="1:24" ht="13.5" customHeight="1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</row>
    <row r="704" spans="1:24" ht="13.5" customHeight="1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</row>
    <row r="705" spans="1:24" ht="13.5" customHeight="1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</row>
    <row r="706" spans="1:24" ht="13.5" customHeight="1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</row>
    <row r="707" spans="1:24" ht="13.5" customHeight="1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</row>
    <row r="708" spans="1:24" ht="13.5" customHeight="1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</row>
    <row r="709" spans="1:24" ht="13.5" customHeight="1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</row>
    <row r="710" spans="1:24" ht="13.5" customHeight="1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</row>
    <row r="711" spans="1:24" ht="13.5" customHeight="1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</row>
    <row r="712" spans="1:24" ht="13.5" customHeight="1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</row>
    <row r="713" spans="1:24" ht="13.5" customHeight="1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</row>
    <row r="714" spans="1:24" ht="13.5" customHeight="1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</row>
    <row r="715" spans="1:24" ht="13.5" customHeight="1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</row>
    <row r="716" spans="1:24" ht="13.5" customHeight="1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</row>
    <row r="717" spans="1:24" ht="13.5" customHeight="1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</row>
    <row r="718" spans="1:24" ht="13.5" customHeight="1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</row>
    <row r="719" spans="1:24" ht="13.5" customHeight="1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</row>
    <row r="720" spans="1:24" ht="13.5" customHeight="1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</row>
    <row r="721" spans="1:24" ht="13.5" customHeight="1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</row>
    <row r="722" spans="1:24" ht="13.5" customHeight="1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</row>
    <row r="723" spans="1:24" ht="13.5" customHeight="1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</row>
    <row r="724" spans="1:24" ht="13.5" customHeight="1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</row>
    <row r="725" spans="1:24" ht="13.5" customHeight="1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</row>
    <row r="726" spans="1:24" ht="13.5" customHeight="1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</row>
    <row r="727" spans="1:24" ht="13.5" customHeight="1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</row>
    <row r="728" spans="1:24" ht="13.5" customHeight="1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</row>
    <row r="729" spans="1:24" ht="13.5" customHeight="1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</row>
    <row r="730" spans="1:24" ht="13.5" customHeight="1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</row>
    <row r="731" spans="1:24" ht="13.5" customHeight="1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</row>
    <row r="732" spans="1:24" ht="13.5" customHeight="1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</row>
    <row r="733" spans="1:24" ht="13.5" customHeight="1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</row>
    <row r="734" spans="1:24" ht="13.5" customHeight="1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</row>
    <row r="735" spans="1:24" ht="13.5" customHeight="1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</row>
    <row r="736" spans="1:24" ht="13.5" customHeight="1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</row>
    <row r="737" spans="1:24" ht="13.5" customHeight="1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</row>
    <row r="738" spans="1:24" ht="13.5" customHeight="1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</row>
    <row r="739" spans="1:24" ht="13.5" customHeight="1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</row>
    <row r="740" spans="1:24" ht="13.5" customHeight="1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</row>
    <row r="741" spans="1:24" ht="13.5" customHeight="1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</row>
    <row r="742" spans="1:24" ht="13.5" customHeight="1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</row>
    <row r="743" spans="1:24" ht="13.5" customHeight="1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</row>
    <row r="744" spans="1:24" ht="13.5" customHeight="1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</row>
    <row r="745" spans="1:24" ht="13.5" customHeight="1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</row>
    <row r="746" spans="1:24" ht="13.5" customHeight="1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</row>
    <row r="747" spans="1:24" ht="13.5" customHeight="1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</row>
    <row r="748" spans="1:24" ht="13.5" customHeight="1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</row>
    <row r="749" spans="1:24" ht="13.5" customHeight="1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</row>
    <row r="750" spans="1:24" ht="13.5" customHeight="1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</row>
    <row r="751" spans="1:24" ht="13.5" customHeight="1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</row>
    <row r="752" spans="1:24" ht="13.5" customHeight="1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</row>
    <row r="753" spans="1:24" ht="13.5" customHeight="1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</row>
    <row r="754" spans="1:24" ht="13.5" customHeight="1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</row>
    <row r="755" spans="1:24" ht="13.5" customHeight="1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</row>
    <row r="756" spans="1:24" ht="13.5" customHeight="1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</row>
    <row r="757" spans="1:24" ht="13.5" customHeight="1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</row>
    <row r="758" spans="1:24" ht="13.5" customHeight="1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</row>
    <row r="759" spans="1:24" ht="13.5" customHeight="1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</row>
    <row r="760" spans="1:24" ht="13.5" customHeight="1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</row>
    <row r="761" spans="1:24" ht="13.5" customHeight="1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</row>
    <row r="762" spans="1:24" ht="13.5" customHeight="1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</row>
    <row r="763" spans="1:24" ht="13.5" customHeight="1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</row>
    <row r="764" spans="1:24" ht="13.5" customHeight="1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</row>
    <row r="765" spans="1:24" ht="13.5" customHeight="1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</row>
    <row r="766" spans="1:24" ht="13.5" customHeight="1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</row>
    <row r="767" spans="1:24" ht="13.5" customHeight="1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</row>
    <row r="768" spans="1:24" ht="13.5" customHeight="1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</row>
    <row r="769" spans="1:24" ht="13.5" customHeight="1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</row>
    <row r="770" spans="1:24" ht="13.5" customHeight="1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</row>
    <row r="771" spans="1:24" ht="13.5" customHeight="1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</row>
    <row r="772" spans="1:24" ht="13.5" customHeight="1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</row>
    <row r="773" spans="1:24" ht="13.5" customHeight="1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</row>
    <row r="774" spans="1:24" ht="13.5" customHeight="1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</row>
    <row r="775" spans="1:24" ht="13.5" customHeight="1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</row>
    <row r="776" spans="1:24" ht="13.5" customHeight="1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</row>
    <row r="777" spans="1:24" ht="13.5" customHeight="1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</row>
    <row r="778" spans="1:24" ht="13.5" customHeight="1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</row>
    <row r="779" spans="1:24" ht="13.5" customHeight="1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</row>
    <row r="780" spans="1:24" ht="13.5" customHeight="1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</row>
    <row r="781" spans="1:24" ht="13.5" customHeight="1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</row>
    <row r="782" spans="1:24" ht="13.5" customHeight="1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</row>
    <row r="783" spans="1:24" ht="13.5" customHeight="1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</row>
    <row r="784" spans="1:24" ht="13.5" customHeight="1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</row>
    <row r="785" spans="1:24" ht="13.5" customHeight="1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</row>
    <row r="786" spans="1:24" ht="13.5" customHeight="1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</row>
    <row r="787" spans="1:24" ht="13.5" customHeight="1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</row>
    <row r="788" spans="1:24" ht="13.5" customHeight="1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</row>
    <row r="789" spans="1:24" ht="13.5" customHeight="1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</row>
    <row r="790" spans="1:24" ht="13.5" customHeight="1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</row>
    <row r="791" spans="1:24" ht="13.5" customHeight="1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</row>
    <row r="792" spans="1:24" ht="13.5" customHeight="1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</row>
    <row r="793" spans="1:24" ht="13.5" customHeight="1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</row>
    <row r="794" spans="1:24" ht="13.5" customHeight="1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</row>
    <row r="795" spans="1:24" ht="13.5" customHeight="1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</row>
    <row r="796" spans="1:24" ht="13.5" customHeight="1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</row>
    <row r="797" spans="1:24" ht="13.5" customHeight="1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</row>
    <row r="798" spans="1:24" ht="13.5" customHeight="1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</row>
    <row r="799" spans="1:24" ht="13.5" customHeight="1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</row>
    <row r="800" spans="1:24" ht="13.5" customHeight="1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</row>
    <row r="801" spans="1:24" ht="13.5" customHeight="1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</row>
    <row r="802" spans="1:24" ht="13.5" customHeight="1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</row>
    <row r="803" spans="1:24" ht="13.5" customHeight="1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</row>
    <row r="804" spans="1:24" ht="13.5" customHeight="1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</row>
    <row r="805" spans="1:24" ht="13.5" customHeight="1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</row>
    <row r="806" spans="1:24" ht="13.5" customHeight="1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</row>
    <row r="807" spans="1:24" ht="13.5" customHeight="1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</row>
    <row r="808" spans="1:24" ht="13.5" customHeight="1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</row>
    <row r="809" spans="1:24" ht="13.5" customHeight="1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</row>
    <row r="810" spans="1:24" ht="13.5" customHeight="1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</row>
    <row r="811" spans="1:24" ht="13.5" customHeight="1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</row>
    <row r="812" spans="1:24" ht="13.5" customHeight="1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</row>
    <row r="813" spans="1:24" ht="13.5" customHeight="1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</row>
    <row r="814" spans="1:24" ht="13.5" customHeight="1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</row>
    <row r="815" spans="1:24" ht="13.5" customHeight="1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</row>
    <row r="816" spans="1:24" ht="13.5" customHeight="1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</row>
    <row r="817" spans="1:24" ht="13.5" customHeight="1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</row>
    <row r="818" spans="1:24" ht="13.5" customHeight="1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</row>
    <row r="819" spans="1:24" ht="13.5" customHeight="1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</row>
    <row r="820" spans="1:24" ht="13.5" customHeight="1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</row>
    <row r="821" spans="1:24" ht="13.5" customHeight="1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</row>
    <row r="822" spans="1:24" ht="13.5" customHeight="1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</row>
    <row r="823" spans="1:24" ht="13.5" customHeight="1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</row>
    <row r="824" spans="1:24" ht="13.5" customHeight="1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</row>
    <row r="825" spans="1:24" ht="13.5" customHeight="1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</row>
    <row r="826" spans="1:24" ht="13.5" customHeight="1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</row>
    <row r="827" spans="1:24" ht="13.5" customHeight="1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</row>
    <row r="828" spans="1:24" ht="13.5" customHeight="1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</row>
    <row r="829" spans="1:24" ht="13.5" customHeight="1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</row>
    <row r="830" spans="1:24" ht="13.5" customHeight="1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</row>
    <row r="831" spans="1:24" ht="13.5" customHeight="1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</row>
    <row r="832" spans="1:24" ht="13.5" customHeight="1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</row>
    <row r="833" spans="1:24" ht="13.5" customHeight="1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</row>
    <row r="834" spans="1:24" ht="13.5" customHeight="1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</row>
    <row r="835" spans="1:24" ht="13.5" customHeight="1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</row>
    <row r="836" spans="1:24" ht="13.5" customHeight="1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</row>
    <row r="837" spans="1:24" ht="13.5" customHeight="1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</row>
    <row r="838" spans="1:24" ht="13.5" customHeight="1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</row>
    <row r="839" spans="1:24" ht="13.5" customHeight="1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</row>
    <row r="840" spans="1:24" ht="13.5" customHeight="1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</row>
    <row r="841" spans="1:24" ht="13.5" customHeight="1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</row>
    <row r="842" spans="1:24" ht="13.5" customHeight="1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</row>
    <row r="843" spans="1:24" ht="13.5" customHeight="1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</row>
    <row r="844" spans="1:24" ht="13.5" customHeight="1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</row>
    <row r="845" spans="1:24" ht="13.5" customHeight="1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</row>
    <row r="846" spans="1:24" ht="13.5" customHeight="1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</row>
    <row r="847" spans="1:24" ht="13.5" customHeight="1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</row>
    <row r="848" spans="1:24" ht="13.5" customHeight="1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</row>
    <row r="849" spans="1:24" ht="13.5" customHeight="1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</row>
    <row r="850" spans="1:24" ht="13.5" customHeight="1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</row>
    <row r="851" spans="1:24" ht="13.5" customHeight="1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</row>
    <row r="852" spans="1:24" ht="13.5" customHeight="1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</row>
    <row r="853" spans="1:24" ht="13.5" customHeight="1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</row>
    <row r="854" spans="1:24" ht="13.5" customHeight="1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</row>
    <row r="855" spans="1:24" ht="13.5" customHeight="1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</row>
    <row r="856" spans="1:24" ht="13.5" customHeight="1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</row>
    <row r="857" spans="1:24" ht="13.5" customHeight="1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</row>
    <row r="858" spans="1:24" ht="13.5" customHeight="1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</row>
    <row r="859" spans="1:24" ht="13.5" customHeight="1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</row>
    <row r="860" spans="1:24" ht="13.5" customHeight="1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</row>
    <row r="861" spans="1:24" ht="13.5" customHeight="1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</row>
    <row r="862" spans="1:24" ht="13.5" customHeight="1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</row>
    <row r="863" spans="1:24" ht="13.5" customHeight="1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</row>
    <row r="864" spans="1:24" ht="13.5" customHeight="1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</row>
    <row r="865" spans="1:24" ht="13.5" customHeight="1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</row>
    <row r="866" spans="1:24" ht="13.5" customHeight="1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</row>
    <row r="867" spans="1:24" ht="13.5" customHeight="1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</row>
    <row r="868" spans="1:24" ht="13.5" customHeight="1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</row>
    <row r="869" spans="1:24" ht="13.5" customHeight="1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</row>
    <row r="870" spans="1:24" ht="13.5" customHeight="1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</row>
    <row r="871" spans="1:24" ht="13.5" customHeight="1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</row>
    <row r="872" spans="1:24" ht="13.5" customHeight="1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</row>
    <row r="873" spans="1:24" ht="13.5" customHeight="1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</row>
    <row r="874" spans="1:24" ht="13.5" customHeight="1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</row>
    <row r="875" spans="1:24" ht="13.5" customHeight="1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</row>
    <row r="876" spans="1:24" ht="13.5" customHeight="1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</row>
    <row r="877" spans="1:24" ht="13.5" customHeight="1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</row>
    <row r="878" spans="1:24" ht="13.5" customHeight="1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</row>
    <row r="879" spans="1:24" ht="13.5" customHeight="1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</row>
    <row r="880" spans="1:24" ht="13.5" customHeight="1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</row>
    <row r="881" spans="1:24" ht="13.5" customHeight="1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</row>
    <row r="882" spans="1:24" ht="13.5" customHeight="1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</row>
    <row r="883" spans="1:24" ht="13.5" customHeight="1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</row>
  </sheetData>
  <mergeCells count="18"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  <mergeCell ref="C16:C17"/>
    <mergeCell ref="D16:D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9900"/>
    <outlinePr summaryBelow="0" summaryRight="0"/>
    <pageSetUpPr fitToPage="1"/>
  </sheetPr>
  <dimension ref="A1:M115"/>
  <sheetViews>
    <sheetView topLeftCell="A22" workbookViewId="0">
      <selection activeCell="P15" sqref="P15"/>
    </sheetView>
  </sheetViews>
  <sheetFormatPr defaultColWidth="12.7109375" defaultRowHeight="15.75" customHeight="1"/>
  <cols>
    <col min="1" max="1" width="5.140625" customWidth="1"/>
    <col min="2" max="2" width="39.140625" customWidth="1"/>
    <col min="3" max="3" width="35.7109375" customWidth="1"/>
    <col min="8" max="8" width="17.28515625" customWidth="1"/>
    <col min="9" max="9" width="21.28515625" customWidth="1"/>
  </cols>
  <sheetData>
    <row r="1" spans="1:13" ht="18.75">
      <c r="A1" s="46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72" customHeight="1">
      <c r="A2" s="46"/>
      <c r="B2" s="46" t="s">
        <v>431</v>
      </c>
      <c r="C2" s="46"/>
      <c r="D2" s="46"/>
      <c r="E2" s="46"/>
      <c r="F2" s="46"/>
      <c r="G2" s="46"/>
      <c r="H2" s="46"/>
      <c r="I2" s="239" t="s">
        <v>743</v>
      </c>
      <c r="J2" s="173"/>
      <c r="K2" s="173"/>
      <c r="L2" s="173"/>
      <c r="M2" s="173"/>
    </row>
    <row r="3" spans="1:13" ht="18.75">
      <c r="A3" s="48"/>
      <c r="B3" s="48"/>
      <c r="C3" s="48"/>
      <c r="D3" s="48"/>
      <c r="E3" s="48"/>
      <c r="F3" s="34"/>
      <c r="G3" s="34"/>
      <c r="H3" s="34"/>
      <c r="I3" s="4"/>
      <c r="J3" s="4"/>
      <c r="K3" s="4"/>
      <c r="L3" s="4"/>
      <c r="M3" s="4"/>
    </row>
    <row r="4" spans="1:13" ht="18.75">
      <c r="A4" s="48"/>
      <c r="B4" s="48"/>
      <c r="C4" s="48"/>
      <c r="D4" s="48"/>
      <c r="E4" s="48"/>
      <c r="F4" s="34"/>
      <c r="G4" s="34"/>
      <c r="H4" s="34"/>
      <c r="I4" s="4"/>
      <c r="J4" s="4"/>
      <c r="K4" s="4"/>
      <c r="L4" s="4"/>
      <c r="M4" s="4"/>
    </row>
    <row r="5" spans="1:13" ht="18.75">
      <c r="A5" s="48"/>
      <c r="B5" s="48"/>
      <c r="C5" s="48"/>
      <c r="D5" s="48"/>
      <c r="E5" s="48"/>
      <c r="F5" s="34"/>
      <c r="G5" s="34"/>
      <c r="H5" s="34"/>
      <c r="I5" s="4"/>
      <c r="J5" s="4"/>
      <c r="K5" s="4"/>
      <c r="L5" s="4"/>
      <c r="M5" s="4"/>
    </row>
    <row r="6" spans="1:13" ht="44.25" customHeight="1">
      <c r="A6" s="235" t="s">
        <v>744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7" spans="1:13" ht="30" customHeight="1">
      <c r="A7" s="258" t="s">
        <v>236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</row>
    <row r="9" spans="1:13" ht="43.5">
      <c r="A9" s="104"/>
      <c r="B9" s="38" t="s">
        <v>7</v>
      </c>
      <c r="C9" s="38" t="s">
        <v>228</v>
      </c>
      <c r="D9" s="38" t="s">
        <v>9</v>
      </c>
      <c r="E9" s="105" t="s">
        <v>10</v>
      </c>
      <c r="F9" s="106" t="s">
        <v>11</v>
      </c>
      <c r="G9" s="38" t="s">
        <v>12</v>
      </c>
      <c r="H9" s="38" t="s">
        <v>13</v>
      </c>
      <c r="I9" s="38" t="s">
        <v>14</v>
      </c>
      <c r="J9" s="38" t="s">
        <v>15</v>
      </c>
      <c r="K9" s="38" t="s">
        <v>9</v>
      </c>
      <c r="L9" s="38" t="s">
        <v>16</v>
      </c>
      <c r="M9" s="38" t="s">
        <v>17</v>
      </c>
    </row>
    <row r="10" spans="1:13" ht="12.75">
      <c r="A10" s="259" t="s">
        <v>432</v>
      </c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54"/>
    </row>
    <row r="11" spans="1:13" ht="15">
      <c r="A11" s="260">
        <v>1</v>
      </c>
      <c r="B11" s="261" t="s">
        <v>19</v>
      </c>
      <c r="C11" s="262" t="s">
        <v>433</v>
      </c>
      <c r="D11" s="264" t="s">
        <v>434</v>
      </c>
      <c r="E11" s="263">
        <v>5700</v>
      </c>
      <c r="F11" s="263">
        <v>12</v>
      </c>
      <c r="G11" s="263" t="s">
        <v>22</v>
      </c>
      <c r="H11" s="107" t="s">
        <v>23</v>
      </c>
      <c r="I11" s="107" t="s">
        <v>33</v>
      </c>
      <c r="J11" s="263" t="s">
        <v>25</v>
      </c>
      <c r="K11" s="263" t="s">
        <v>435</v>
      </c>
      <c r="L11" s="263">
        <v>17</v>
      </c>
      <c r="M11" s="107">
        <v>250</v>
      </c>
    </row>
    <row r="12" spans="1:13" ht="15">
      <c r="A12" s="150"/>
      <c r="B12" s="153"/>
      <c r="C12" s="153"/>
      <c r="D12" s="150"/>
      <c r="E12" s="150"/>
      <c r="F12" s="150"/>
      <c r="G12" s="150"/>
      <c r="H12" s="108" t="s">
        <v>28</v>
      </c>
      <c r="I12" s="109" t="s">
        <v>32</v>
      </c>
      <c r="J12" s="150"/>
      <c r="K12" s="150"/>
      <c r="L12" s="150"/>
      <c r="M12" s="109">
        <v>152</v>
      </c>
    </row>
    <row r="13" spans="1:13" ht="15">
      <c r="A13" s="150"/>
      <c r="B13" s="153"/>
      <c r="C13" s="153"/>
      <c r="D13" s="150"/>
      <c r="E13" s="151"/>
      <c r="F13" s="151"/>
      <c r="G13" s="151"/>
      <c r="H13" s="108" t="s">
        <v>31</v>
      </c>
      <c r="I13" s="109" t="s">
        <v>32</v>
      </c>
      <c r="J13" s="151"/>
      <c r="K13" s="151"/>
      <c r="L13" s="151"/>
      <c r="M13" s="109">
        <v>152</v>
      </c>
    </row>
    <row r="14" spans="1:13" ht="15">
      <c r="A14" s="150"/>
      <c r="B14" s="153"/>
      <c r="C14" s="153"/>
      <c r="D14" s="150"/>
      <c r="E14" s="249">
        <v>10000</v>
      </c>
      <c r="F14" s="249">
        <v>24</v>
      </c>
      <c r="G14" s="249" t="s">
        <v>34</v>
      </c>
      <c r="H14" s="249" t="s">
        <v>23</v>
      </c>
      <c r="I14" s="109" t="s">
        <v>35</v>
      </c>
      <c r="J14" s="249" t="s">
        <v>36</v>
      </c>
      <c r="K14" s="249" t="s">
        <v>111</v>
      </c>
      <c r="L14" s="249">
        <v>17</v>
      </c>
      <c r="M14" s="109">
        <v>239</v>
      </c>
    </row>
    <row r="15" spans="1:13" ht="15">
      <c r="A15" s="150"/>
      <c r="B15" s="153"/>
      <c r="C15" s="153"/>
      <c r="D15" s="150"/>
      <c r="E15" s="150"/>
      <c r="F15" s="150"/>
      <c r="G15" s="150"/>
      <c r="H15" s="151"/>
      <c r="I15" s="109" t="s">
        <v>38</v>
      </c>
      <c r="J15" s="150"/>
      <c r="K15" s="150"/>
      <c r="L15" s="150"/>
      <c r="M15" s="109">
        <v>152</v>
      </c>
    </row>
    <row r="16" spans="1:13" ht="15">
      <c r="A16" s="150"/>
      <c r="B16" s="153"/>
      <c r="C16" s="153"/>
      <c r="D16" s="150"/>
      <c r="E16" s="150"/>
      <c r="F16" s="150"/>
      <c r="G16" s="150"/>
      <c r="H16" s="249" t="s">
        <v>28</v>
      </c>
      <c r="I16" s="109" t="s">
        <v>35</v>
      </c>
      <c r="J16" s="150"/>
      <c r="K16" s="150"/>
      <c r="L16" s="150"/>
      <c r="M16" s="109">
        <v>239</v>
      </c>
    </row>
    <row r="17" spans="1:13" ht="15">
      <c r="A17" s="150"/>
      <c r="B17" s="153"/>
      <c r="C17" s="153"/>
      <c r="D17" s="150"/>
      <c r="E17" s="150"/>
      <c r="F17" s="150"/>
      <c r="G17" s="150"/>
      <c r="H17" s="151"/>
      <c r="I17" s="109" t="s">
        <v>39</v>
      </c>
      <c r="J17" s="150"/>
      <c r="K17" s="150"/>
      <c r="L17" s="150"/>
      <c r="M17" s="109">
        <v>152</v>
      </c>
    </row>
    <row r="18" spans="1:13" ht="15">
      <c r="A18" s="150"/>
      <c r="B18" s="153"/>
      <c r="C18" s="153"/>
      <c r="D18" s="150"/>
      <c r="E18" s="150"/>
      <c r="F18" s="150"/>
      <c r="G18" s="150"/>
      <c r="H18" s="249" t="s">
        <v>31</v>
      </c>
      <c r="I18" s="109" t="s">
        <v>35</v>
      </c>
      <c r="J18" s="150"/>
      <c r="K18" s="150"/>
      <c r="L18" s="150"/>
      <c r="M18" s="109">
        <v>239</v>
      </c>
    </row>
    <row r="19" spans="1:13" ht="15">
      <c r="A19" s="150"/>
      <c r="B19" s="153"/>
      <c r="C19" s="153"/>
      <c r="D19" s="150"/>
      <c r="E19" s="151"/>
      <c r="F19" s="151"/>
      <c r="G19" s="151"/>
      <c r="H19" s="151"/>
      <c r="I19" s="109" t="s">
        <v>39</v>
      </c>
      <c r="J19" s="151"/>
      <c r="K19" s="151"/>
      <c r="L19" s="151"/>
      <c r="M19" s="109">
        <v>152</v>
      </c>
    </row>
    <row r="20" spans="1:13" ht="15">
      <c r="A20" s="150"/>
      <c r="B20" s="153"/>
      <c r="C20" s="153"/>
      <c r="D20" s="150"/>
      <c r="E20" s="249">
        <v>10000</v>
      </c>
      <c r="F20" s="249">
        <v>24</v>
      </c>
      <c r="G20" s="249" t="s">
        <v>34</v>
      </c>
      <c r="H20" s="249" t="s">
        <v>23</v>
      </c>
      <c r="I20" s="109" t="s">
        <v>40</v>
      </c>
      <c r="J20" s="249" t="s">
        <v>41</v>
      </c>
      <c r="K20" s="249" t="s">
        <v>436</v>
      </c>
      <c r="L20" s="249">
        <v>17</v>
      </c>
      <c r="M20" s="109">
        <v>239</v>
      </c>
    </row>
    <row r="21" spans="1:13" ht="15">
      <c r="A21" s="150"/>
      <c r="B21" s="153"/>
      <c r="C21" s="153"/>
      <c r="D21" s="150"/>
      <c r="E21" s="150"/>
      <c r="F21" s="150"/>
      <c r="G21" s="150"/>
      <c r="H21" s="151"/>
      <c r="I21" s="109" t="s">
        <v>43</v>
      </c>
      <c r="J21" s="150"/>
      <c r="K21" s="150"/>
      <c r="L21" s="150"/>
      <c r="M21" s="109">
        <v>152</v>
      </c>
    </row>
    <row r="22" spans="1:13" ht="15">
      <c r="A22" s="150"/>
      <c r="B22" s="153"/>
      <c r="C22" s="153"/>
      <c r="D22" s="150"/>
      <c r="E22" s="150"/>
      <c r="F22" s="150"/>
      <c r="G22" s="150"/>
      <c r="H22" s="249" t="s">
        <v>28</v>
      </c>
      <c r="I22" s="109" t="s">
        <v>44</v>
      </c>
      <c r="J22" s="150"/>
      <c r="K22" s="150"/>
      <c r="L22" s="150"/>
      <c r="M22" s="109">
        <v>152</v>
      </c>
    </row>
    <row r="23" spans="1:13" ht="15">
      <c r="A23" s="150"/>
      <c r="B23" s="153"/>
      <c r="C23" s="153"/>
      <c r="D23" s="150"/>
      <c r="E23" s="150"/>
      <c r="F23" s="150"/>
      <c r="G23" s="150"/>
      <c r="H23" s="151"/>
      <c r="I23" s="109" t="s">
        <v>40</v>
      </c>
      <c r="J23" s="150"/>
      <c r="K23" s="150"/>
      <c r="L23" s="150"/>
      <c r="M23" s="109">
        <v>239</v>
      </c>
    </row>
    <row r="24" spans="1:13" ht="15">
      <c r="A24" s="150"/>
      <c r="B24" s="153"/>
      <c r="C24" s="153"/>
      <c r="D24" s="150"/>
      <c r="E24" s="150"/>
      <c r="F24" s="150"/>
      <c r="G24" s="150"/>
      <c r="H24" s="249" t="s">
        <v>31</v>
      </c>
      <c r="I24" s="109" t="s">
        <v>44</v>
      </c>
      <c r="J24" s="150"/>
      <c r="K24" s="150"/>
      <c r="L24" s="150"/>
      <c r="M24" s="109">
        <v>239</v>
      </c>
    </row>
    <row r="25" spans="1:13" ht="15">
      <c r="A25" s="150"/>
      <c r="B25" s="153"/>
      <c r="C25" s="153"/>
      <c r="D25" s="150"/>
      <c r="E25" s="151"/>
      <c r="F25" s="151"/>
      <c r="G25" s="151"/>
      <c r="H25" s="151"/>
      <c r="I25" s="109" t="s">
        <v>40</v>
      </c>
      <c r="J25" s="151"/>
      <c r="K25" s="151"/>
      <c r="L25" s="151"/>
      <c r="M25" s="109">
        <v>152</v>
      </c>
    </row>
    <row r="26" spans="1:13" ht="15">
      <c r="A26" s="150"/>
      <c r="B26" s="153"/>
      <c r="C26" s="153"/>
      <c r="D26" s="150"/>
      <c r="E26" s="249">
        <v>10000</v>
      </c>
      <c r="F26" s="249">
        <v>24</v>
      </c>
      <c r="G26" s="249" t="s">
        <v>34</v>
      </c>
      <c r="H26" s="249" t="s">
        <v>23</v>
      </c>
      <c r="I26" s="109" t="s">
        <v>44</v>
      </c>
      <c r="J26" s="249" t="s">
        <v>45</v>
      </c>
      <c r="K26" s="249" t="s">
        <v>437</v>
      </c>
      <c r="L26" s="249">
        <v>12</v>
      </c>
      <c r="M26" s="109">
        <v>239</v>
      </c>
    </row>
    <row r="27" spans="1:13" ht="15">
      <c r="A27" s="150"/>
      <c r="B27" s="153"/>
      <c r="C27" s="153"/>
      <c r="D27" s="150"/>
      <c r="E27" s="150"/>
      <c r="F27" s="150"/>
      <c r="G27" s="150"/>
      <c r="H27" s="151"/>
      <c r="I27" s="109" t="s">
        <v>47</v>
      </c>
      <c r="J27" s="150"/>
      <c r="K27" s="150"/>
      <c r="L27" s="150"/>
      <c r="M27" s="109">
        <v>152</v>
      </c>
    </row>
    <row r="28" spans="1:13" ht="15">
      <c r="A28" s="150"/>
      <c r="B28" s="153"/>
      <c r="C28" s="153"/>
      <c r="D28" s="150"/>
      <c r="E28" s="150"/>
      <c r="F28" s="150"/>
      <c r="G28" s="150"/>
      <c r="H28" s="249" t="s">
        <v>28</v>
      </c>
      <c r="I28" s="109" t="s">
        <v>44</v>
      </c>
      <c r="J28" s="150"/>
      <c r="K28" s="150"/>
      <c r="L28" s="150"/>
      <c r="M28" s="109">
        <v>239</v>
      </c>
    </row>
    <row r="29" spans="1:13" ht="15">
      <c r="A29" s="150"/>
      <c r="B29" s="153"/>
      <c r="C29" s="153"/>
      <c r="D29" s="150"/>
      <c r="E29" s="150"/>
      <c r="F29" s="150"/>
      <c r="G29" s="150"/>
      <c r="H29" s="151"/>
      <c r="I29" s="109" t="s">
        <v>40</v>
      </c>
      <c r="J29" s="150"/>
      <c r="K29" s="150"/>
      <c r="L29" s="150"/>
      <c r="M29" s="109">
        <v>152</v>
      </c>
    </row>
    <row r="30" spans="1:13" ht="15">
      <c r="A30" s="150"/>
      <c r="B30" s="153"/>
      <c r="C30" s="153"/>
      <c r="D30" s="150"/>
      <c r="E30" s="150"/>
      <c r="F30" s="150"/>
      <c r="G30" s="150"/>
      <c r="H30" s="249" t="s">
        <v>31</v>
      </c>
      <c r="I30" s="109" t="s">
        <v>44</v>
      </c>
      <c r="J30" s="150"/>
      <c r="K30" s="150"/>
      <c r="L30" s="150"/>
      <c r="M30" s="109">
        <v>152</v>
      </c>
    </row>
    <row r="31" spans="1:13" ht="15">
      <c r="A31" s="151"/>
      <c r="B31" s="154"/>
      <c r="C31" s="154"/>
      <c r="D31" s="151"/>
      <c r="E31" s="151"/>
      <c r="F31" s="151"/>
      <c r="G31" s="151"/>
      <c r="H31" s="151"/>
      <c r="I31" s="109" t="s">
        <v>40</v>
      </c>
      <c r="J31" s="151"/>
      <c r="K31" s="151"/>
      <c r="L31" s="151"/>
      <c r="M31" s="109">
        <v>239</v>
      </c>
    </row>
    <row r="32" spans="1:13" ht="15">
      <c r="A32" s="242">
        <v>2</v>
      </c>
      <c r="B32" s="243" t="s">
        <v>48</v>
      </c>
      <c r="C32" s="187" t="s">
        <v>49</v>
      </c>
      <c r="D32" s="187" t="s">
        <v>50</v>
      </c>
      <c r="E32" s="223">
        <v>6300</v>
      </c>
      <c r="F32" s="219" t="s">
        <v>51</v>
      </c>
      <c r="G32" s="189" t="s">
        <v>52</v>
      </c>
      <c r="H32" s="78" t="s">
        <v>53</v>
      </c>
      <c r="I32" s="110" t="s">
        <v>54</v>
      </c>
      <c r="J32" s="223" t="s">
        <v>25</v>
      </c>
      <c r="K32" s="223" t="s">
        <v>438</v>
      </c>
      <c r="L32" s="223">
        <v>17</v>
      </c>
      <c r="M32" s="78">
        <v>239</v>
      </c>
    </row>
    <row r="33" spans="1:13" ht="15">
      <c r="A33" s="150"/>
      <c r="B33" s="153"/>
      <c r="C33" s="153"/>
      <c r="D33" s="153"/>
      <c r="E33" s="154"/>
      <c r="F33" s="151"/>
      <c r="G33" s="154"/>
      <c r="H33" s="70" t="s">
        <v>31</v>
      </c>
      <c r="I33" s="71" t="s">
        <v>54</v>
      </c>
      <c r="J33" s="154"/>
      <c r="K33" s="154"/>
      <c r="L33" s="154"/>
      <c r="M33" s="70">
        <v>250</v>
      </c>
    </row>
    <row r="34" spans="1:13" ht="15">
      <c r="A34" s="150"/>
      <c r="B34" s="153"/>
      <c r="C34" s="153"/>
      <c r="D34" s="153"/>
      <c r="E34" s="223">
        <v>7600</v>
      </c>
      <c r="F34" s="219" t="s">
        <v>439</v>
      </c>
      <c r="G34" s="189" t="s">
        <v>52</v>
      </c>
      <c r="H34" s="70" t="s">
        <v>53</v>
      </c>
      <c r="I34" s="71" t="s">
        <v>57</v>
      </c>
      <c r="J34" s="187" t="s">
        <v>36</v>
      </c>
      <c r="K34" s="187" t="s">
        <v>127</v>
      </c>
      <c r="L34" s="187">
        <v>17</v>
      </c>
      <c r="M34" s="70">
        <v>239</v>
      </c>
    </row>
    <row r="35" spans="1:13" ht="15">
      <c r="A35" s="150"/>
      <c r="B35" s="153"/>
      <c r="C35" s="153"/>
      <c r="D35" s="153"/>
      <c r="E35" s="153"/>
      <c r="F35" s="150"/>
      <c r="G35" s="153"/>
      <c r="H35" s="187" t="s">
        <v>31</v>
      </c>
      <c r="I35" s="71" t="s">
        <v>57</v>
      </c>
      <c r="J35" s="153"/>
      <c r="K35" s="153"/>
      <c r="L35" s="153"/>
      <c r="M35" s="70">
        <v>250</v>
      </c>
    </row>
    <row r="36" spans="1:13" ht="15">
      <c r="A36" s="150"/>
      <c r="B36" s="153"/>
      <c r="C36" s="153"/>
      <c r="D36" s="153"/>
      <c r="E36" s="154"/>
      <c r="F36" s="151"/>
      <c r="G36" s="154"/>
      <c r="H36" s="154"/>
      <c r="I36" s="71" t="s">
        <v>56</v>
      </c>
      <c r="J36" s="154"/>
      <c r="K36" s="154"/>
      <c r="L36" s="154"/>
      <c r="M36" s="70">
        <v>250</v>
      </c>
    </row>
    <row r="37" spans="1:13" ht="15">
      <c r="A37" s="150"/>
      <c r="B37" s="153"/>
      <c r="C37" s="153"/>
      <c r="D37" s="153"/>
      <c r="E37" s="223">
        <v>8700</v>
      </c>
      <c r="F37" s="219" t="s">
        <v>58</v>
      </c>
      <c r="G37" s="189" t="s">
        <v>52</v>
      </c>
      <c r="H37" s="45" t="s">
        <v>85</v>
      </c>
      <c r="I37" s="111" t="s">
        <v>319</v>
      </c>
      <c r="J37" s="187" t="s">
        <v>41</v>
      </c>
      <c r="K37" s="187" t="s">
        <v>440</v>
      </c>
      <c r="L37" s="187">
        <v>17</v>
      </c>
      <c r="M37" s="45">
        <v>239</v>
      </c>
    </row>
    <row r="38" spans="1:13" ht="15">
      <c r="A38" s="150"/>
      <c r="B38" s="153"/>
      <c r="C38" s="153"/>
      <c r="D38" s="153"/>
      <c r="E38" s="153"/>
      <c r="F38" s="150"/>
      <c r="G38" s="153"/>
      <c r="H38" s="45" t="s">
        <v>122</v>
      </c>
      <c r="I38" s="111" t="s">
        <v>56</v>
      </c>
      <c r="J38" s="153"/>
      <c r="K38" s="153"/>
      <c r="L38" s="153"/>
      <c r="M38" s="45">
        <v>239</v>
      </c>
    </row>
    <row r="39" spans="1:13" ht="15">
      <c r="A39" s="150"/>
      <c r="B39" s="153"/>
      <c r="C39" s="153"/>
      <c r="D39" s="153"/>
      <c r="E39" s="153"/>
      <c r="F39" s="150"/>
      <c r="G39" s="153"/>
      <c r="H39" s="190" t="s">
        <v>31</v>
      </c>
      <c r="I39" s="111" t="s">
        <v>56</v>
      </c>
      <c r="J39" s="153"/>
      <c r="K39" s="153"/>
      <c r="L39" s="153"/>
      <c r="M39" s="70">
        <v>250</v>
      </c>
    </row>
    <row r="40" spans="1:13" ht="15">
      <c r="A40" s="150"/>
      <c r="B40" s="153"/>
      <c r="C40" s="153"/>
      <c r="D40" s="153"/>
      <c r="E40" s="154"/>
      <c r="F40" s="151"/>
      <c r="G40" s="154"/>
      <c r="H40" s="151"/>
      <c r="I40" s="71" t="s">
        <v>60</v>
      </c>
      <c r="J40" s="154"/>
      <c r="K40" s="154"/>
      <c r="L40" s="154"/>
      <c r="M40" s="70">
        <v>239</v>
      </c>
    </row>
    <row r="41" spans="1:13" ht="12.75">
      <c r="A41" s="150"/>
      <c r="B41" s="153"/>
      <c r="C41" s="153"/>
      <c r="D41" s="153"/>
      <c r="E41" s="223">
        <v>8700</v>
      </c>
      <c r="F41" s="219" t="s">
        <v>58</v>
      </c>
      <c r="G41" s="189" t="s">
        <v>52</v>
      </c>
      <c r="H41" s="187" t="s">
        <v>53</v>
      </c>
      <c r="I41" s="220" t="s">
        <v>320</v>
      </c>
      <c r="J41" s="187" t="s">
        <v>45</v>
      </c>
      <c r="K41" s="187" t="s">
        <v>441</v>
      </c>
      <c r="L41" s="187">
        <v>17</v>
      </c>
      <c r="M41" s="187">
        <v>239</v>
      </c>
    </row>
    <row r="42" spans="1:13" ht="12.75">
      <c r="A42" s="150"/>
      <c r="B42" s="153"/>
      <c r="C42" s="153"/>
      <c r="D42" s="153"/>
      <c r="E42" s="153"/>
      <c r="F42" s="150"/>
      <c r="G42" s="153"/>
      <c r="H42" s="154"/>
      <c r="I42" s="154"/>
      <c r="J42" s="153"/>
      <c r="K42" s="153"/>
      <c r="L42" s="153"/>
      <c r="M42" s="154"/>
    </row>
    <row r="43" spans="1:13" ht="15">
      <c r="A43" s="150"/>
      <c r="B43" s="153"/>
      <c r="C43" s="153"/>
      <c r="D43" s="153"/>
      <c r="E43" s="154"/>
      <c r="F43" s="151"/>
      <c r="G43" s="154"/>
      <c r="H43" s="70" t="s">
        <v>31</v>
      </c>
      <c r="I43" s="71" t="s">
        <v>62</v>
      </c>
      <c r="J43" s="154"/>
      <c r="K43" s="154"/>
      <c r="L43" s="154"/>
      <c r="M43" s="70">
        <v>239</v>
      </c>
    </row>
    <row r="44" spans="1:13" ht="28.5" customHeight="1">
      <c r="A44" s="151"/>
      <c r="B44" s="154"/>
      <c r="C44" s="154"/>
      <c r="D44" s="154"/>
      <c r="E44" s="78">
        <v>5800</v>
      </c>
      <c r="F44" s="112" t="s">
        <v>63</v>
      </c>
      <c r="G44" s="113" t="s">
        <v>52</v>
      </c>
      <c r="H44" s="70" t="s">
        <v>53</v>
      </c>
      <c r="I44" s="71" t="s">
        <v>442</v>
      </c>
      <c r="J44" s="70" t="s">
        <v>66</v>
      </c>
      <c r="K44" s="70" t="s">
        <v>443</v>
      </c>
      <c r="L44" s="70">
        <v>12</v>
      </c>
      <c r="M44" s="70">
        <v>239</v>
      </c>
    </row>
    <row r="45" spans="1:13" ht="30">
      <c r="A45" s="242">
        <v>3</v>
      </c>
      <c r="B45" s="243" t="s">
        <v>68</v>
      </c>
      <c r="C45" s="187" t="s">
        <v>444</v>
      </c>
      <c r="D45" s="155" t="s">
        <v>70</v>
      </c>
      <c r="E45" s="78">
        <v>5000</v>
      </c>
      <c r="F45" s="108">
        <v>8</v>
      </c>
      <c r="G45" s="113" t="s">
        <v>34</v>
      </c>
      <c r="H45" s="70" t="s">
        <v>71</v>
      </c>
      <c r="I45" s="70" t="s">
        <v>445</v>
      </c>
      <c r="J45" s="70" t="s">
        <v>36</v>
      </c>
      <c r="K45" s="70" t="s">
        <v>446</v>
      </c>
      <c r="L45" s="70">
        <v>12</v>
      </c>
      <c r="M45" s="70">
        <v>250</v>
      </c>
    </row>
    <row r="46" spans="1:13" ht="12.75">
      <c r="A46" s="150"/>
      <c r="B46" s="153"/>
      <c r="C46" s="153"/>
      <c r="D46" s="153"/>
      <c r="E46" s="157">
        <v>5000</v>
      </c>
      <c r="F46" s="166">
        <v>8</v>
      </c>
      <c r="G46" s="155" t="s">
        <v>34</v>
      </c>
      <c r="H46" s="155" t="s">
        <v>71</v>
      </c>
      <c r="I46" s="155" t="s">
        <v>39</v>
      </c>
      <c r="J46" s="155" t="s">
        <v>41</v>
      </c>
      <c r="K46" s="155" t="s">
        <v>74</v>
      </c>
      <c r="L46" s="187">
        <v>15</v>
      </c>
      <c r="M46" s="187">
        <v>239</v>
      </c>
    </row>
    <row r="47" spans="1:13" ht="12.75">
      <c r="A47" s="151"/>
      <c r="B47" s="154"/>
      <c r="C47" s="154"/>
      <c r="D47" s="154"/>
      <c r="E47" s="154"/>
      <c r="F47" s="151"/>
      <c r="G47" s="154"/>
      <c r="H47" s="154"/>
      <c r="I47" s="154"/>
      <c r="J47" s="154"/>
      <c r="K47" s="154"/>
      <c r="L47" s="154"/>
      <c r="M47" s="154"/>
    </row>
    <row r="48" spans="1:13" ht="30">
      <c r="A48" s="114">
        <v>4</v>
      </c>
      <c r="B48" s="115" t="s">
        <v>75</v>
      </c>
      <c r="C48" s="70" t="s">
        <v>444</v>
      </c>
      <c r="D48" s="14" t="s">
        <v>67</v>
      </c>
      <c r="E48" s="16" t="s">
        <v>323</v>
      </c>
      <c r="F48" s="17" t="s">
        <v>78</v>
      </c>
      <c r="G48" s="14" t="s">
        <v>190</v>
      </c>
      <c r="H48" s="14" t="s">
        <v>71</v>
      </c>
      <c r="I48" s="14" t="s">
        <v>447</v>
      </c>
      <c r="J48" s="14" t="s">
        <v>25</v>
      </c>
      <c r="K48" s="14" t="s">
        <v>67</v>
      </c>
      <c r="L48" s="70">
        <v>15</v>
      </c>
      <c r="M48" s="70">
        <v>239</v>
      </c>
    </row>
    <row r="49" spans="1:13" ht="15">
      <c r="A49" s="114">
        <v>5</v>
      </c>
      <c r="B49" s="115" t="s">
        <v>448</v>
      </c>
      <c r="C49" s="70" t="s">
        <v>81</v>
      </c>
      <c r="D49" s="70" t="s">
        <v>449</v>
      </c>
      <c r="E49" s="78">
        <v>5400</v>
      </c>
      <c r="F49" s="112" t="s">
        <v>63</v>
      </c>
      <c r="G49" s="70" t="s">
        <v>34</v>
      </c>
      <c r="H49" s="70" t="s">
        <v>53</v>
      </c>
      <c r="I49" s="70" t="s">
        <v>40</v>
      </c>
      <c r="J49" s="70" t="s">
        <v>25</v>
      </c>
      <c r="K49" s="70" t="s">
        <v>449</v>
      </c>
      <c r="L49" s="70">
        <v>17</v>
      </c>
      <c r="M49" s="70">
        <v>152</v>
      </c>
    </row>
    <row r="50" spans="1:13" ht="15">
      <c r="A50" s="248">
        <v>6</v>
      </c>
      <c r="B50" s="243" t="s">
        <v>450</v>
      </c>
      <c r="C50" s="187" t="s">
        <v>147</v>
      </c>
      <c r="D50" s="187" t="s">
        <v>451</v>
      </c>
      <c r="E50" s="223">
        <v>5000</v>
      </c>
      <c r="F50" s="219" t="s">
        <v>63</v>
      </c>
      <c r="G50" s="187" t="s">
        <v>34</v>
      </c>
      <c r="H50" s="70" t="s">
        <v>85</v>
      </c>
      <c r="I50" s="70" t="s">
        <v>40</v>
      </c>
      <c r="J50" s="187" t="s">
        <v>25</v>
      </c>
      <c r="K50" s="187" t="s">
        <v>451</v>
      </c>
      <c r="L50" s="187">
        <v>12</v>
      </c>
      <c r="M50" s="190">
        <v>250</v>
      </c>
    </row>
    <row r="51" spans="1:13" ht="15">
      <c r="A51" s="151"/>
      <c r="B51" s="154"/>
      <c r="C51" s="154"/>
      <c r="D51" s="154"/>
      <c r="E51" s="154"/>
      <c r="F51" s="151"/>
      <c r="G51" s="154"/>
      <c r="H51" s="70" t="s">
        <v>149</v>
      </c>
      <c r="I51" s="70" t="s">
        <v>101</v>
      </c>
      <c r="J51" s="154"/>
      <c r="K51" s="154"/>
      <c r="L51" s="154"/>
      <c r="M51" s="151"/>
    </row>
    <row r="52" spans="1:13" ht="12.75">
      <c r="A52" s="246" t="s">
        <v>291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54"/>
    </row>
    <row r="53" spans="1:13" ht="15">
      <c r="A53" s="242">
        <v>7</v>
      </c>
      <c r="B53" s="243" t="s">
        <v>87</v>
      </c>
      <c r="C53" s="187" t="s">
        <v>88</v>
      </c>
      <c r="D53" s="187" t="s">
        <v>89</v>
      </c>
      <c r="E53" s="113" t="s">
        <v>452</v>
      </c>
      <c r="F53" s="112" t="s">
        <v>78</v>
      </c>
      <c r="G53" s="70" t="s">
        <v>64</v>
      </c>
      <c r="H53" s="70" t="s">
        <v>53</v>
      </c>
      <c r="I53" s="70" t="s">
        <v>453</v>
      </c>
      <c r="J53" s="70" t="s">
        <v>25</v>
      </c>
      <c r="K53" s="70" t="s">
        <v>454</v>
      </c>
      <c r="L53" s="70">
        <v>12</v>
      </c>
      <c r="M53" s="187">
        <v>254</v>
      </c>
    </row>
    <row r="54" spans="1:13" ht="15">
      <c r="A54" s="150"/>
      <c r="B54" s="153"/>
      <c r="C54" s="153"/>
      <c r="D54" s="153"/>
      <c r="E54" s="113" t="s">
        <v>455</v>
      </c>
      <c r="F54" s="112" t="s">
        <v>78</v>
      </c>
      <c r="G54" s="70" t="s">
        <v>456</v>
      </c>
      <c r="H54" s="70" t="s">
        <v>53</v>
      </c>
      <c r="I54" s="70" t="s">
        <v>457</v>
      </c>
      <c r="J54" s="70" t="s">
        <v>95</v>
      </c>
      <c r="K54" s="70" t="s">
        <v>96</v>
      </c>
      <c r="L54" s="70">
        <v>14</v>
      </c>
      <c r="M54" s="153"/>
    </row>
    <row r="55" spans="1:13" ht="15">
      <c r="A55" s="150"/>
      <c r="B55" s="153"/>
      <c r="C55" s="153"/>
      <c r="D55" s="153"/>
      <c r="E55" s="113" t="s">
        <v>458</v>
      </c>
      <c r="F55" s="112" t="s">
        <v>83</v>
      </c>
      <c r="G55" s="70" t="s">
        <v>456</v>
      </c>
      <c r="H55" s="70" t="s">
        <v>122</v>
      </c>
      <c r="I55" s="70" t="s">
        <v>459</v>
      </c>
      <c r="J55" s="70" t="s">
        <v>41</v>
      </c>
      <c r="K55" s="70" t="s">
        <v>96</v>
      </c>
      <c r="L55" s="70">
        <v>14</v>
      </c>
      <c r="M55" s="153"/>
    </row>
    <row r="56" spans="1:13" ht="15">
      <c r="A56" s="150"/>
      <c r="B56" s="153"/>
      <c r="C56" s="153"/>
      <c r="D56" s="153"/>
      <c r="E56" s="189" t="s">
        <v>452</v>
      </c>
      <c r="F56" s="219" t="s">
        <v>78</v>
      </c>
      <c r="G56" s="187" t="s">
        <v>64</v>
      </c>
      <c r="H56" s="70" t="s">
        <v>23</v>
      </c>
      <c r="I56" s="70" t="s">
        <v>460</v>
      </c>
      <c r="J56" s="187" t="s">
        <v>45</v>
      </c>
      <c r="K56" s="187" t="s">
        <v>454</v>
      </c>
      <c r="L56" s="187">
        <v>12</v>
      </c>
      <c r="M56" s="153"/>
    </row>
    <row r="57" spans="1:13" ht="15">
      <c r="A57" s="151"/>
      <c r="B57" s="154"/>
      <c r="C57" s="154"/>
      <c r="D57" s="154"/>
      <c r="E57" s="154"/>
      <c r="F57" s="151"/>
      <c r="G57" s="154"/>
      <c r="H57" s="70" t="s">
        <v>28</v>
      </c>
      <c r="I57" s="70" t="s">
        <v>460</v>
      </c>
      <c r="J57" s="154"/>
      <c r="K57" s="154"/>
      <c r="L57" s="154"/>
      <c r="M57" s="154"/>
    </row>
    <row r="58" spans="1:13" ht="34.5" customHeight="1">
      <c r="A58" s="242">
        <v>8</v>
      </c>
      <c r="B58" s="243" t="s">
        <v>461</v>
      </c>
      <c r="C58" s="187" t="s">
        <v>173</v>
      </c>
      <c r="D58" s="187" t="s">
        <v>92</v>
      </c>
      <c r="E58" s="223" t="s">
        <v>161</v>
      </c>
      <c r="F58" s="219" t="s">
        <v>63</v>
      </c>
      <c r="G58" s="187" t="s">
        <v>64</v>
      </c>
      <c r="H58" s="70" t="s">
        <v>23</v>
      </c>
      <c r="I58" s="70" t="s">
        <v>462</v>
      </c>
      <c r="J58" s="187" t="s">
        <v>25</v>
      </c>
      <c r="K58" s="187" t="s">
        <v>92</v>
      </c>
      <c r="L58" s="187">
        <v>9</v>
      </c>
      <c r="M58" s="187">
        <v>254</v>
      </c>
    </row>
    <row r="59" spans="1:13" ht="24.75" customHeight="1">
      <c r="A59" s="151"/>
      <c r="B59" s="154"/>
      <c r="C59" s="154"/>
      <c r="D59" s="154"/>
      <c r="E59" s="154"/>
      <c r="F59" s="151"/>
      <c r="G59" s="154"/>
      <c r="H59" s="70" t="s">
        <v>28</v>
      </c>
      <c r="I59" s="70" t="s">
        <v>462</v>
      </c>
      <c r="J59" s="154"/>
      <c r="K59" s="154"/>
      <c r="L59" s="154"/>
      <c r="M59" s="154"/>
    </row>
    <row r="60" spans="1:13" ht="28.5">
      <c r="A60" s="114">
        <v>9</v>
      </c>
      <c r="B60" s="115" t="s">
        <v>175</v>
      </c>
      <c r="C60" s="70" t="s">
        <v>173</v>
      </c>
      <c r="D60" s="70" t="s">
        <v>176</v>
      </c>
      <c r="E60" s="78" t="s">
        <v>161</v>
      </c>
      <c r="F60" s="112" t="s">
        <v>83</v>
      </c>
      <c r="G60" s="70" t="s">
        <v>463</v>
      </c>
      <c r="H60" s="70" t="s">
        <v>28</v>
      </c>
      <c r="I60" s="70" t="s">
        <v>464</v>
      </c>
      <c r="J60" s="70" t="s">
        <v>25</v>
      </c>
      <c r="K60" s="70" t="s">
        <v>176</v>
      </c>
      <c r="L60" s="70">
        <v>11</v>
      </c>
      <c r="M60" s="70">
        <v>254</v>
      </c>
    </row>
    <row r="61" spans="1:13" ht="28.5">
      <c r="A61" s="114">
        <v>10</v>
      </c>
      <c r="B61" s="115" t="s">
        <v>200</v>
      </c>
      <c r="C61" s="70" t="s">
        <v>201</v>
      </c>
      <c r="D61" s="70" t="s">
        <v>202</v>
      </c>
      <c r="E61" s="78" t="s">
        <v>161</v>
      </c>
      <c r="F61" s="112" t="s">
        <v>83</v>
      </c>
      <c r="G61" s="70" t="s">
        <v>84</v>
      </c>
      <c r="H61" s="70" t="s">
        <v>23</v>
      </c>
      <c r="I61" s="70" t="s">
        <v>86</v>
      </c>
      <c r="J61" s="70" t="s">
        <v>164</v>
      </c>
      <c r="K61" s="70" t="s">
        <v>202</v>
      </c>
      <c r="L61" s="70">
        <v>8</v>
      </c>
      <c r="M61" s="70">
        <v>254</v>
      </c>
    </row>
    <row r="62" spans="1:13" ht="12.75">
      <c r="A62" s="257" t="s">
        <v>465</v>
      </c>
      <c r="B62" s="198"/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54"/>
    </row>
    <row r="63" spans="1:13" ht="15">
      <c r="A63" s="242">
        <v>11</v>
      </c>
      <c r="B63" s="243" t="s">
        <v>109</v>
      </c>
      <c r="C63" s="187" t="s">
        <v>110</v>
      </c>
      <c r="D63" s="187" t="s">
        <v>37</v>
      </c>
      <c r="E63" s="109">
        <v>5600</v>
      </c>
      <c r="F63" s="256">
        <v>8</v>
      </c>
      <c r="G63" s="45" t="s">
        <v>34</v>
      </c>
      <c r="H63" s="187" t="s">
        <v>71</v>
      </c>
      <c r="I63" s="70" t="s">
        <v>466</v>
      </c>
      <c r="J63" s="70" t="s">
        <v>25</v>
      </c>
      <c r="K63" s="70" t="s">
        <v>111</v>
      </c>
      <c r="L63" s="70">
        <v>10</v>
      </c>
      <c r="M63" s="187">
        <v>257</v>
      </c>
    </row>
    <row r="64" spans="1:13" ht="15">
      <c r="A64" s="151"/>
      <c r="B64" s="154"/>
      <c r="C64" s="154"/>
      <c r="D64" s="154"/>
      <c r="E64" s="109">
        <v>6800</v>
      </c>
      <c r="F64" s="151"/>
      <c r="G64" s="45" t="s">
        <v>112</v>
      </c>
      <c r="H64" s="154"/>
      <c r="I64" s="70" t="s">
        <v>467</v>
      </c>
      <c r="J64" s="70" t="s">
        <v>36</v>
      </c>
      <c r="K64" s="70" t="s">
        <v>114</v>
      </c>
      <c r="L64" s="70">
        <v>10</v>
      </c>
      <c r="M64" s="154"/>
    </row>
    <row r="65" spans="1:13" ht="15">
      <c r="A65" s="248">
        <v>12</v>
      </c>
      <c r="B65" s="243" t="s">
        <v>139</v>
      </c>
      <c r="C65" s="187" t="s">
        <v>140</v>
      </c>
      <c r="D65" s="187" t="s">
        <v>141</v>
      </c>
      <c r="E65" s="223">
        <v>4800</v>
      </c>
      <c r="F65" s="219" t="s">
        <v>63</v>
      </c>
      <c r="G65" s="187" t="s">
        <v>142</v>
      </c>
      <c r="H65" s="190" t="s">
        <v>71</v>
      </c>
      <c r="I65" s="70" t="s">
        <v>143</v>
      </c>
      <c r="J65" s="70" t="s">
        <v>25</v>
      </c>
      <c r="K65" s="187" t="s">
        <v>141</v>
      </c>
      <c r="L65" s="70">
        <v>8</v>
      </c>
      <c r="M65" s="187">
        <v>257</v>
      </c>
    </row>
    <row r="66" spans="1:13" ht="15">
      <c r="A66" s="150"/>
      <c r="B66" s="153"/>
      <c r="C66" s="153"/>
      <c r="D66" s="153"/>
      <c r="E66" s="153"/>
      <c r="F66" s="150"/>
      <c r="G66" s="153"/>
      <c r="H66" s="151"/>
      <c r="I66" s="70" t="s">
        <v>144</v>
      </c>
      <c r="J66" s="70" t="s">
        <v>41</v>
      </c>
      <c r="K66" s="153"/>
      <c r="L66" s="70">
        <v>8</v>
      </c>
      <c r="M66" s="153"/>
    </row>
    <row r="67" spans="1:13" ht="15">
      <c r="A67" s="151"/>
      <c r="B67" s="154"/>
      <c r="C67" s="154"/>
      <c r="D67" s="154"/>
      <c r="E67" s="154"/>
      <c r="F67" s="151"/>
      <c r="G67" s="154"/>
      <c r="H67" s="70" t="s">
        <v>145</v>
      </c>
      <c r="I67" s="70" t="s">
        <v>143</v>
      </c>
      <c r="J67" s="70" t="s">
        <v>36</v>
      </c>
      <c r="K67" s="154"/>
      <c r="L67" s="70">
        <v>8</v>
      </c>
      <c r="M67" s="154"/>
    </row>
    <row r="68" spans="1:13" ht="15">
      <c r="A68" s="242">
        <v>13</v>
      </c>
      <c r="B68" s="243" t="s">
        <v>192</v>
      </c>
      <c r="C68" s="187" t="s">
        <v>140</v>
      </c>
      <c r="D68" s="187" t="s">
        <v>193</v>
      </c>
      <c r="E68" s="223" t="s">
        <v>161</v>
      </c>
      <c r="F68" s="219" t="s">
        <v>63</v>
      </c>
      <c r="G68" s="187" t="s">
        <v>142</v>
      </c>
      <c r="H68" s="187" t="s">
        <v>145</v>
      </c>
      <c r="I68" s="70" t="s">
        <v>194</v>
      </c>
      <c r="J68" s="70" t="s">
        <v>25</v>
      </c>
      <c r="K68" s="70" t="s">
        <v>195</v>
      </c>
      <c r="L68" s="70">
        <v>5</v>
      </c>
      <c r="M68" s="187">
        <v>257</v>
      </c>
    </row>
    <row r="69" spans="1:13" ht="15">
      <c r="A69" s="150"/>
      <c r="B69" s="153"/>
      <c r="C69" s="153"/>
      <c r="D69" s="153"/>
      <c r="E69" s="153"/>
      <c r="F69" s="150"/>
      <c r="G69" s="153"/>
      <c r="H69" s="154"/>
      <c r="I69" s="70" t="s">
        <v>196</v>
      </c>
      <c r="J69" s="70" t="s">
        <v>36</v>
      </c>
      <c r="K69" s="70" t="s">
        <v>197</v>
      </c>
      <c r="L69" s="70">
        <v>5</v>
      </c>
      <c r="M69" s="154"/>
    </row>
    <row r="70" spans="1:13" ht="15">
      <c r="A70" s="150"/>
      <c r="B70" s="153"/>
      <c r="C70" s="153"/>
      <c r="D70" s="153"/>
      <c r="E70" s="153"/>
      <c r="F70" s="150"/>
      <c r="G70" s="153"/>
      <c r="H70" s="187" t="s">
        <v>71</v>
      </c>
      <c r="I70" s="70" t="s">
        <v>194</v>
      </c>
      <c r="J70" s="70" t="s">
        <v>41</v>
      </c>
      <c r="K70" s="70" t="s">
        <v>198</v>
      </c>
      <c r="L70" s="70">
        <v>5</v>
      </c>
      <c r="M70" s="187">
        <v>257</v>
      </c>
    </row>
    <row r="71" spans="1:13" ht="15">
      <c r="A71" s="151"/>
      <c r="B71" s="154"/>
      <c r="C71" s="154"/>
      <c r="D71" s="154"/>
      <c r="E71" s="154"/>
      <c r="F71" s="151"/>
      <c r="G71" s="154"/>
      <c r="H71" s="154"/>
      <c r="I71" s="70" t="s">
        <v>196</v>
      </c>
      <c r="J71" s="70" t="s">
        <v>45</v>
      </c>
      <c r="K71" s="70" t="s">
        <v>199</v>
      </c>
      <c r="L71" s="70">
        <v>5</v>
      </c>
      <c r="M71" s="154"/>
    </row>
    <row r="72" spans="1:13" ht="30">
      <c r="A72" s="114">
        <v>14</v>
      </c>
      <c r="B72" s="115" t="s">
        <v>212</v>
      </c>
      <c r="C72" s="70" t="s">
        <v>110</v>
      </c>
      <c r="D72" s="70" t="s">
        <v>213</v>
      </c>
      <c r="E72" s="78" t="s">
        <v>161</v>
      </c>
      <c r="F72" s="108">
        <v>8</v>
      </c>
      <c r="G72" s="70" t="s">
        <v>22</v>
      </c>
      <c r="H72" s="70" t="s">
        <v>71</v>
      </c>
      <c r="I72" s="70" t="s">
        <v>468</v>
      </c>
      <c r="J72" s="70" t="s">
        <v>25</v>
      </c>
      <c r="K72" s="70" t="s">
        <v>213</v>
      </c>
      <c r="L72" s="70">
        <v>8</v>
      </c>
      <c r="M72" s="70">
        <v>257</v>
      </c>
    </row>
    <row r="73" spans="1:13" ht="12.75">
      <c r="A73" s="246" t="s">
        <v>469</v>
      </c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54"/>
    </row>
    <row r="74" spans="1:13" ht="15">
      <c r="A74" s="242">
        <v>15</v>
      </c>
      <c r="B74" s="243" t="s">
        <v>102</v>
      </c>
      <c r="C74" s="187" t="s">
        <v>103</v>
      </c>
      <c r="D74" s="187" t="s">
        <v>104</v>
      </c>
      <c r="E74" s="78">
        <v>4400</v>
      </c>
      <c r="F74" s="219" t="s">
        <v>63</v>
      </c>
      <c r="G74" s="70" t="s">
        <v>22</v>
      </c>
      <c r="H74" s="187" t="s">
        <v>105</v>
      </c>
      <c r="I74" s="70" t="s">
        <v>106</v>
      </c>
      <c r="J74" s="70" t="s">
        <v>25</v>
      </c>
      <c r="K74" s="70" t="s">
        <v>73</v>
      </c>
      <c r="L74" s="70">
        <v>10</v>
      </c>
      <c r="M74" s="187">
        <v>254</v>
      </c>
    </row>
    <row r="75" spans="1:13" ht="15">
      <c r="A75" s="151"/>
      <c r="B75" s="154"/>
      <c r="C75" s="154"/>
      <c r="D75" s="154"/>
      <c r="E75" s="78">
        <v>4600</v>
      </c>
      <c r="F75" s="151"/>
      <c r="G75" s="70" t="s">
        <v>34</v>
      </c>
      <c r="H75" s="154"/>
      <c r="I75" s="70" t="s">
        <v>107</v>
      </c>
      <c r="J75" s="70" t="s">
        <v>36</v>
      </c>
      <c r="K75" s="70" t="s">
        <v>108</v>
      </c>
      <c r="L75" s="70">
        <v>10</v>
      </c>
      <c r="M75" s="154"/>
    </row>
    <row r="76" spans="1:13" ht="15">
      <c r="A76" s="242">
        <v>16</v>
      </c>
      <c r="B76" s="243" t="s">
        <v>184</v>
      </c>
      <c r="C76" s="187" t="s">
        <v>103</v>
      </c>
      <c r="D76" s="189" t="s">
        <v>180</v>
      </c>
      <c r="E76" s="223" t="s">
        <v>161</v>
      </c>
      <c r="F76" s="219" t="s">
        <v>63</v>
      </c>
      <c r="G76" s="70" t="s">
        <v>22</v>
      </c>
      <c r="H76" s="187" t="s">
        <v>105</v>
      </c>
      <c r="I76" s="70" t="s">
        <v>185</v>
      </c>
      <c r="J76" s="70" t="s">
        <v>25</v>
      </c>
      <c r="K76" s="70" t="s">
        <v>114</v>
      </c>
      <c r="L76" s="70">
        <v>8</v>
      </c>
      <c r="M76" s="187">
        <v>254</v>
      </c>
    </row>
    <row r="77" spans="1:13" ht="15">
      <c r="A77" s="150"/>
      <c r="B77" s="153"/>
      <c r="C77" s="153"/>
      <c r="D77" s="153"/>
      <c r="E77" s="153"/>
      <c r="F77" s="150"/>
      <c r="G77" s="70" t="s">
        <v>34</v>
      </c>
      <c r="H77" s="153"/>
      <c r="I77" s="70" t="s">
        <v>186</v>
      </c>
      <c r="J77" s="70" t="s">
        <v>36</v>
      </c>
      <c r="K77" s="70" t="s">
        <v>187</v>
      </c>
      <c r="L77" s="70">
        <v>6</v>
      </c>
      <c r="M77" s="153"/>
    </row>
    <row r="78" spans="1:13" ht="15">
      <c r="A78" s="150"/>
      <c r="B78" s="153"/>
      <c r="C78" s="153"/>
      <c r="D78" s="153"/>
      <c r="E78" s="153"/>
      <c r="F78" s="150"/>
      <c r="G78" s="70" t="s">
        <v>34</v>
      </c>
      <c r="H78" s="153"/>
      <c r="I78" s="70" t="s">
        <v>188</v>
      </c>
      <c r="J78" s="70" t="s">
        <v>41</v>
      </c>
      <c r="K78" s="70" t="s">
        <v>189</v>
      </c>
      <c r="L78" s="70">
        <v>8</v>
      </c>
      <c r="M78" s="153"/>
    </row>
    <row r="79" spans="1:13" ht="15">
      <c r="A79" s="151"/>
      <c r="B79" s="154"/>
      <c r="C79" s="154"/>
      <c r="D79" s="154"/>
      <c r="E79" s="154"/>
      <c r="F79" s="151"/>
      <c r="G79" s="70" t="s">
        <v>190</v>
      </c>
      <c r="H79" s="154"/>
      <c r="I79" s="70" t="s">
        <v>191</v>
      </c>
      <c r="J79" s="70" t="s">
        <v>45</v>
      </c>
      <c r="K79" s="70" t="s">
        <v>176</v>
      </c>
      <c r="L79" s="70">
        <v>6</v>
      </c>
      <c r="M79" s="154"/>
    </row>
    <row r="80" spans="1:13" ht="12.75">
      <c r="A80" s="255" t="s">
        <v>470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154"/>
    </row>
    <row r="81" spans="1:13" ht="15">
      <c r="A81" s="242">
        <v>17</v>
      </c>
      <c r="B81" s="243" t="s">
        <v>120</v>
      </c>
      <c r="C81" s="187" t="s">
        <v>121</v>
      </c>
      <c r="D81" s="45" t="s">
        <v>61</v>
      </c>
      <c r="E81" s="223">
        <v>3300</v>
      </c>
      <c r="F81" s="219" t="s">
        <v>83</v>
      </c>
      <c r="G81" s="187" t="s">
        <v>34</v>
      </c>
      <c r="H81" s="70" t="s">
        <v>122</v>
      </c>
      <c r="I81" s="70" t="s">
        <v>44</v>
      </c>
      <c r="J81" s="70" t="s">
        <v>25</v>
      </c>
      <c r="K81" s="70" t="s">
        <v>61</v>
      </c>
      <c r="L81" s="70">
        <v>12</v>
      </c>
      <c r="M81" s="187">
        <v>252</v>
      </c>
    </row>
    <row r="82" spans="1:13" ht="15">
      <c r="A82" s="150"/>
      <c r="B82" s="153"/>
      <c r="C82" s="153"/>
      <c r="D82" s="45" t="s">
        <v>73</v>
      </c>
      <c r="E82" s="153"/>
      <c r="F82" s="150"/>
      <c r="G82" s="153"/>
      <c r="H82" s="70" t="s">
        <v>122</v>
      </c>
      <c r="I82" s="70" t="s">
        <v>40</v>
      </c>
      <c r="J82" s="70" t="s">
        <v>36</v>
      </c>
      <c r="K82" s="45" t="s">
        <v>73</v>
      </c>
      <c r="L82" s="70">
        <v>12</v>
      </c>
      <c r="M82" s="153"/>
    </row>
    <row r="83" spans="1:13" ht="15">
      <c r="A83" s="151"/>
      <c r="B83" s="154"/>
      <c r="C83" s="154"/>
      <c r="D83" s="70" t="s">
        <v>123</v>
      </c>
      <c r="E83" s="154"/>
      <c r="F83" s="151"/>
      <c r="G83" s="154"/>
      <c r="H83" s="70" t="s">
        <v>122</v>
      </c>
      <c r="I83" s="70" t="s">
        <v>124</v>
      </c>
      <c r="J83" s="70" t="s">
        <v>41</v>
      </c>
      <c r="K83" s="70" t="s">
        <v>123</v>
      </c>
      <c r="L83" s="70">
        <v>12</v>
      </c>
      <c r="M83" s="154"/>
    </row>
    <row r="84" spans="1:13" ht="15">
      <c r="A84" s="242">
        <v>18</v>
      </c>
      <c r="B84" s="243" t="s">
        <v>150</v>
      </c>
      <c r="C84" s="187" t="s">
        <v>471</v>
      </c>
      <c r="D84" s="187" t="s">
        <v>117</v>
      </c>
      <c r="E84" s="223">
        <v>4800</v>
      </c>
      <c r="F84" s="219" t="s">
        <v>63</v>
      </c>
      <c r="G84" s="187" t="s">
        <v>472</v>
      </c>
      <c r="H84" s="45" t="s">
        <v>28</v>
      </c>
      <c r="I84" s="187" t="s">
        <v>33</v>
      </c>
      <c r="J84" s="187" t="s">
        <v>25</v>
      </c>
      <c r="K84" s="187" t="s">
        <v>155</v>
      </c>
      <c r="L84" s="187">
        <v>10</v>
      </c>
      <c r="M84" s="187">
        <v>252</v>
      </c>
    </row>
    <row r="85" spans="1:13" ht="15">
      <c r="A85" s="150"/>
      <c r="B85" s="153"/>
      <c r="C85" s="153"/>
      <c r="D85" s="153"/>
      <c r="E85" s="153"/>
      <c r="F85" s="150"/>
      <c r="G85" s="154"/>
      <c r="H85" s="45" t="s">
        <v>31</v>
      </c>
      <c r="I85" s="154"/>
      <c r="J85" s="154"/>
      <c r="K85" s="154"/>
      <c r="L85" s="154"/>
      <c r="M85" s="154"/>
    </row>
    <row r="86" spans="1:13" ht="15">
      <c r="A86" s="150"/>
      <c r="B86" s="153"/>
      <c r="C86" s="153"/>
      <c r="D86" s="153"/>
      <c r="E86" s="153"/>
      <c r="F86" s="150"/>
      <c r="G86" s="187" t="s">
        <v>153</v>
      </c>
      <c r="H86" s="45" t="s">
        <v>28</v>
      </c>
      <c r="I86" s="187" t="s">
        <v>35</v>
      </c>
      <c r="J86" s="187" t="s">
        <v>36</v>
      </c>
      <c r="K86" s="187" t="s">
        <v>473</v>
      </c>
      <c r="L86" s="187">
        <v>10</v>
      </c>
      <c r="M86" s="187">
        <v>252</v>
      </c>
    </row>
    <row r="87" spans="1:13" ht="15">
      <c r="A87" s="151"/>
      <c r="B87" s="154"/>
      <c r="C87" s="154"/>
      <c r="D87" s="154"/>
      <c r="E87" s="154"/>
      <c r="F87" s="151"/>
      <c r="G87" s="154"/>
      <c r="H87" s="45" t="s">
        <v>31</v>
      </c>
      <c r="I87" s="154"/>
      <c r="J87" s="154"/>
      <c r="K87" s="154"/>
      <c r="L87" s="154"/>
      <c r="M87" s="154"/>
    </row>
    <row r="88" spans="1:13" ht="15">
      <c r="A88" s="242">
        <v>19</v>
      </c>
      <c r="B88" s="243" t="s">
        <v>158</v>
      </c>
      <c r="C88" s="187" t="s">
        <v>159</v>
      </c>
      <c r="D88" s="187" t="s">
        <v>169</v>
      </c>
      <c r="E88" s="223" t="s">
        <v>161</v>
      </c>
      <c r="F88" s="219">
        <v>8</v>
      </c>
      <c r="G88" s="187" t="s">
        <v>162</v>
      </c>
      <c r="H88" s="187" t="s">
        <v>23</v>
      </c>
      <c r="I88" s="70" t="s">
        <v>474</v>
      </c>
      <c r="J88" s="187" t="s">
        <v>164</v>
      </c>
      <c r="K88" s="187" t="s">
        <v>169</v>
      </c>
      <c r="L88" s="187">
        <v>24</v>
      </c>
      <c r="M88" s="70">
        <v>259</v>
      </c>
    </row>
    <row r="89" spans="1:13" ht="25.5" customHeight="1">
      <c r="A89" s="150"/>
      <c r="B89" s="153"/>
      <c r="C89" s="153"/>
      <c r="D89" s="153"/>
      <c r="E89" s="153"/>
      <c r="F89" s="150"/>
      <c r="G89" s="153"/>
      <c r="H89" s="154"/>
      <c r="I89" s="70" t="s">
        <v>475</v>
      </c>
      <c r="J89" s="153"/>
      <c r="K89" s="153"/>
      <c r="L89" s="153"/>
      <c r="M89" s="70">
        <v>257</v>
      </c>
    </row>
    <row r="90" spans="1:13" ht="15">
      <c r="A90" s="150"/>
      <c r="B90" s="153"/>
      <c r="C90" s="153"/>
      <c r="D90" s="153"/>
      <c r="E90" s="153"/>
      <c r="F90" s="150"/>
      <c r="G90" s="153"/>
      <c r="H90" s="187" t="s">
        <v>28</v>
      </c>
      <c r="I90" s="70" t="s">
        <v>474</v>
      </c>
      <c r="J90" s="153"/>
      <c r="K90" s="153"/>
      <c r="L90" s="153"/>
      <c r="M90" s="70">
        <v>254</v>
      </c>
    </row>
    <row r="91" spans="1:13" ht="15">
      <c r="A91" s="151"/>
      <c r="B91" s="154"/>
      <c r="C91" s="154"/>
      <c r="D91" s="154"/>
      <c r="E91" s="154"/>
      <c r="F91" s="151"/>
      <c r="G91" s="154"/>
      <c r="H91" s="154"/>
      <c r="I91" s="70" t="s">
        <v>475</v>
      </c>
      <c r="J91" s="154"/>
      <c r="K91" s="154"/>
      <c r="L91" s="154"/>
      <c r="M91" s="70">
        <v>257</v>
      </c>
    </row>
    <row r="92" spans="1:13" ht="29.25" customHeight="1">
      <c r="A92" s="242">
        <v>20</v>
      </c>
      <c r="B92" s="243" t="s">
        <v>165</v>
      </c>
      <c r="C92" s="220" t="s">
        <v>166</v>
      </c>
      <c r="D92" s="187" t="s">
        <v>134</v>
      </c>
      <c r="E92" s="244" t="s">
        <v>161</v>
      </c>
      <c r="F92" s="245">
        <v>4</v>
      </c>
      <c r="G92" s="220" t="s">
        <v>167</v>
      </c>
      <c r="H92" s="187" t="s">
        <v>149</v>
      </c>
      <c r="I92" s="71" t="s">
        <v>168</v>
      </c>
      <c r="J92" s="71" t="s">
        <v>25</v>
      </c>
      <c r="K92" s="70" t="s">
        <v>169</v>
      </c>
      <c r="L92" s="71">
        <v>5</v>
      </c>
      <c r="M92" s="220">
        <v>252</v>
      </c>
    </row>
    <row r="93" spans="1:13" ht="15">
      <c r="A93" s="151"/>
      <c r="B93" s="154"/>
      <c r="C93" s="154"/>
      <c r="D93" s="154"/>
      <c r="E93" s="154"/>
      <c r="F93" s="151"/>
      <c r="G93" s="154"/>
      <c r="H93" s="154"/>
      <c r="I93" s="71" t="s">
        <v>170</v>
      </c>
      <c r="J93" s="71" t="s">
        <v>36</v>
      </c>
      <c r="K93" s="70" t="s">
        <v>171</v>
      </c>
      <c r="L93" s="71">
        <v>5</v>
      </c>
      <c r="M93" s="154"/>
    </row>
    <row r="94" spans="1:13" ht="28.5">
      <c r="A94" s="114">
        <v>21</v>
      </c>
      <c r="B94" s="115" t="s">
        <v>203</v>
      </c>
      <c r="C94" s="70" t="s">
        <v>121</v>
      </c>
      <c r="D94" s="70" t="s">
        <v>476</v>
      </c>
      <c r="E94" s="78" t="s">
        <v>204</v>
      </c>
      <c r="F94" s="112" t="s">
        <v>83</v>
      </c>
      <c r="G94" s="70" t="s">
        <v>167</v>
      </c>
      <c r="H94" s="70" t="s">
        <v>122</v>
      </c>
      <c r="I94" s="70" t="s">
        <v>205</v>
      </c>
      <c r="J94" s="70" t="s">
        <v>164</v>
      </c>
      <c r="K94" s="70" t="s">
        <v>67</v>
      </c>
      <c r="L94" s="70">
        <v>8</v>
      </c>
      <c r="M94" s="70">
        <v>252</v>
      </c>
    </row>
    <row r="95" spans="1:13" ht="12.75">
      <c r="A95" s="246" t="s">
        <v>304</v>
      </c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  <c r="M95" s="154"/>
    </row>
    <row r="96" spans="1:13" ht="15">
      <c r="A96" s="242">
        <v>22</v>
      </c>
      <c r="B96" s="243" t="s">
        <v>115</v>
      </c>
      <c r="C96" s="187" t="s">
        <v>116</v>
      </c>
      <c r="D96" s="187" t="s">
        <v>117</v>
      </c>
      <c r="E96" s="223">
        <v>5400</v>
      </c>
      <c r="F96" s="219" t="s">
        <v>118</v>
      </c>
      <c r="G96" s="187" t="s">
        <v>34</v>
      </c>
      <c r="H96" s="187" t="s">
        <v>85</v>
      </c>
      <c r="I96" s="45" t="s">
        <v>44</v>
      </c>
      <c r="J96" s="45" t="s">
        <v>25</v>
      </c>
      <c r="K96" s="70" t="s">
        <v>111</v>
      </c>
      <c r="L96" s="70">
        <v>12</v>
      </c>
      <c r="M96" s="187">
        <v>257</v>
      </c>
    </row>
    <row r="97" spans="1:13" ht="15">
      <c r="A97" s="150"/>
      <c r="B97" s="153"/>
      <c r="C97" s="153"/>
      <c r="D97" s="153"/>
      <c r="E97" s="153"/>
      <c r="F97" s="150"/>
      <c r="G97" s="153"/>
      <c r="H97" s="153"/>
      <c r="I97" s="45" t="s">
        <v>40</v>
      </c>
      <c r="J97" s="45" t="s">
        <v>36</v>
      </c>
      <c r="K97" s="70" t="s">
        <v>114</v>
      </c>
      <c r="L97" s="70">
        <v>15</v>
      </c>
      <c r="M97" s="153"/>
    </row>
    <row r="98" spans="1:13" ht="15">
      <c r="A98" s="150"/>
      <c r="B98" s="153"/>
      <c r="C98" s="153"/>
      <c r="D98" s="153"/>
      <c r="E98" s="153"/>
      <c r="F98" s="150"/>
      <c r="G98" s="153"/>
      <c r="H98" s="153"/>
      <c r="I98" s="45" t="s">
        <v>35</v>
      </c>
      <c r="J98" s="45" t="s">
        <v>41</v>
      </c>
      <c r="K98" s="70" t="s">
        <v>129</v>
      </c>
      <c r="L98" s="70">
        <v>15</v>
      </c>
      <c r="M98" s="153"/>
    </row>
    <row r="99" spans="1:13" ht="15">
      <c r="A99" s="150"/>
      <c r="B99" s="153"/>
      <c r="C99" s="153"/>
      <c r="D99" s="153"/>
      <c r="E99" s="153"/>
      <c r="F99" s="150"/>
      <c r="G99" s="153"/>
      <c r="H99" s="154"/>
      <c r="I99" s="45" t="s">
        <v>39</v>
      </c>
      <c r="J99" s="45" t="s">
        <v>45</v>
      </c>
      <c r="K99" s="70" t="s">
        <v>477</v>
      </c>
      <c r="L99" s="70">
        <v>15</v>
      </c>
      <c r="M99" s="154"/>
    </row>
    <row r="100" spans="1:13" ht="15">
      <c r="A100" s="150"/>
      <c r="B100" s="153"/>
      <c r="C100" s="153"/>
      <c r="D100" s="153"/>
      <c r="E100" s="153"/>
      <c r="F100" s="150"/>
      <c r="G100" s="153"/>
      <c r="H100" s="187" t="s">
        <v>122</v>
      </c>
      <c r="I100" s="45" t="s">
        <v>44</v>
      </c>
      <c r="J100" s="45" t="s">
        <v>25</v>
      </c>
      <c r="K100" s="70" t="s">
        <v>111</v>
      </c>
      <c r="L100" s="70">
        <v>15</v>
      </c>
      <c r="M100" s="187">
        <v>250</v>
      </c>
    </row>
    <row r="101" spans="1:13" ht="15">
      <c r="A101" s="150"/>
      <c r="B101" s="153"/>
      <c r="C101" s="153"/>
      <c r="D101" s="153"/>
      <c r="E101" s="153"/>
      <c r="F101" s="150"/>
      <c r="G101" s="153"/>
      <c r="H101" s="153"/>
      <c r="I101" s="45" t="s">
        <v>40</v>
      </c>
      <c r="J101" s="45" t="s">
        <v>36</v>
      </c>
      <c r="K101" s="70" t="s">
        <v>114</v>
      </c>
      <c r="L101" s="70">
        <v>15</v>
      </c>
      <c r="M101" s="153"/>
    </row>
    <row r="102" spans="1:13" ht="15">
      <c r="A102" s="150"/>
      <c r="B102" s="153"/>
      <c r="C102" s="153"/>
      <c r="D102" s="153"/>
      <c r="E102" s="153"/>
      <c r="F102" s="150"/>
      <c r="G102" s="153"/>
      <c r="H102" s="153"/>
      <c r="I102" s="45" t="s">
        <v>35</v>
      </c>
      <c r="J102" s="45" t="s">
        <v>41</v>
      </c>
      <c r="K102" s="70" t="s">
        <v>129</v>
      </c>
      <c r="L102" s="70">
        <v>15</v>
      </c>
      <c r="M102" s="153"/>
    </row>
    <row r="103" spans="1:13" ht="15">
      <c r="A103" s="151"/>
      <c r="B103" s="154"/>
      <c r="C103" s="154"/>
      <c r="D103" s="154"/>
      <c r="E103" s="154"/>
      <c r="F103" s="151"/>
      <c r="G103" s="154"/>
      <c r="H103" s="154"/>
      <c r="I103" s="45" t="s">
        <v>39</v>
      </c>
      <c r="J103" s="45" t="s">
        <v>45</v>
      </c>
      <c r="K103" s="70" t="s">
        <v>477</v>
      </c>
      <c r="L103" s="70">
        <v>15</v>
      </c>
      <c r="M103" s="154"/>
    </row>
    <row r="104" spans="1:13" ht="15">
      <c r="A104" s="248">
        <v>23</v>
      </c>
      <c r="B104" s="252" t="s">
        <v>178</v>
      </c>
      <c r="C104" s="233" t="s">
        <v>121</v>
      </c>
      <c r="D104" s="253" t="s">
        <v>248</v>
      </c>
      <c r="E104" s="254" t="s">
        <v>161</v>
      </c>
      <c r="F104" s="116" t="s">
        <v>83</v>
      </c>
      <c r="G104" s="98" t="s">
        <v>34</v>
      </c>
      <c r="H104" s="45" t="s">
        <v>23</v>
      </c>
      <c r="I104" s="98" t="s">
        <v>91</v>
      </c>
      <c r="J104" s="98" t="s">
        <v>25</v>
      </c>
      <c r="K104" s="98" t="s">
        <v>478</v>
      </c>
      <c r="L104" s="98">
        <v>8</v>
      </c>
      <c r="M104" s="45">
        <v>252</v>
      </c>
    </row>
    <row r="105" spans="1:13" ht="12.75">
      <c r="A105" s="150"/>
      <c r="B105" s="153"/>
      <c r="C105" s="153"/>
      <c r="D105" s="153"/>
      <c r="E105" s="153"/>
      <c r="F105" s="219" t="s">
        <v>83</v>
      </c>
      <c r="G105" s="187" t="s">
        <v>84</v>
      </c>
      <c r="H105" s="190" t="s">
        <v>23</v>
      </c>
      <c r="I105" s="187" t="s">
        <v>98</v>
      </c>
      <c r="J105" s="187" t="s">
        <v>36</v>
      </c>
      <c r="K105" s="187" t="s">
        <v>250</v>
      </c>
      <c r="L105" s="187">
        <v>8</v>
      </c>
      <c r="M105" s="187">
        <v>252</v>
      </c>
    </row>
    <row r="106" spans="1:13" ht="12.75">
      <c r="A106" s="151"/>
      <c r="B106" s="154"/>
      <c r="C106" s="154"/>
      <c r="D106" s="154"/>
      <c r="E106" s="154"/>
      <c r="F106" s="151"/>
      <c r="G106" s="154"/>
      <c r="H106" s="151"/>
      <c r="I106" s="154"/>
      <c r="J106" s="154"/>
      <c r="K106" s="154"/>
      <c r="L106" s="154"/>
      <c r="M106" s="154"/>
    </row>
    <row r="107" spans="1:13" ht="15">
      <c r="A107" s="248">
        <v>24</v>
      </c>
      <c r="B107" s="248" t="s">
        <v>220</v>
      </c>
      <c r="C107" s="190" t="s">
        <v>116</v>
      </c>
      <c r="D107" s="190" t="s">
        <v>92</v>
      </c>
      <c r="E107" s="249" t="s">
        <v>161</v>
      </c>
      <c r="F107" s="249">
        <v>8</v>
      </c>
      <c r="G107" s="190" t="s">
        <v>34</v>
      </c>
      <c r="H107" s="190" t="s">
        <v>53</v>
      </c>
      <c r="I107" s="45" t="s">
        <v>174</v>
      </c>
      <c r="J107" s="45" t="s">
        <v>25</v>
      </c>
      <c r="K107" s="45" t="s">
        <v>213</v>
      </c>
      <c r="L107" s="45">
        <v>10</v>
      </c>
      <c r="M107" s="190">
        <v>250</v>
      </c>
    </row>
    <row r="108" spans="1:13" ht="15">
      <c r="A108" s="151"/>
      <c r="B108" s="151"/>
      <c r="C108" s="151"/>
      <c r="D108" s="151"/>
      <c r="E108" s="151"/>
      <c r="F108" s="151"/>
      <c r="G108" s="151"/>
      <c r="H108" s="151"/>
      <c r="I108" s="45" t="s">
        <v>101</v>
      </c>
      <c r="J108" s="45" t="s">
        <v>36</v>
      </c>
      <c r="K108" s="45" t="s">
        <v>111</v>
      </c>
      <c r="L108" s="45">
        <v>10</v>
      </c>
      <c r="M108" s="151"/>
    </row>
    <row r="109" spans="1:13" ht="14.25">
      <c r="A109" s="251" t="s">
        <v>479</v>
      </c>
      <c r="B109" s="173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</row>
    <row r="110" spans="1:13" ht="15">
      <c r="A110" s="248">
        <v>25</v>
      </c>
      <c r="B110" s="248" t="s">
        <v>125</v>
      </c>
      <c r="C110" s="190" t="s">
        <v>126</v>
      </c>
      <c r="D110" s="190" t="s">
        <v>127</v>
      </c>
      <c r="E110" s="249">
        <v>5200</v>
      </c>
      <c r="F110" s="250" t="s">
        <v>83</v>
      </c>
      <c r="G110" s="247" t="s">
        <v>84</v>
      </c>
      <c r="H110" s="190" t="s">
        <v>85</v>
      </c>
      <c r="I110" s="45" t="s">
        <v>130</v>
      </c>
      <c r="J110" s="45" t="s">
        <v>36</v>
      </c>
      <c r="K110" s="45" t="s">
        <v>111</v>
      </c>
      <c r="L110" s="45">
        <v>8</v>
      </c>
      <c r="M110" s="190">
        <v>259</v>
      </c>
    </row>
    <row r="111" spans="1:13" ht="15">
      <c r="A111" s="150"/>
      <c r="B111" s="150"/>
      <c r="C111" s="150"/>
      <c r="D111" s="150"/>
      <c r="E111" s="150"/>
      <c r="F111" s="150"/>
      <c r="G111" s="150"/>
      <c r="H111" s="151"/>
      <c r="I111" s="45" t="s">
        <v>98</v>
      </c>
      <c r="J111" s="45" t="s">
        <v>41</v>
      </c>
      <c r="K111" s="45" t="s">
        <v>111</v>
      </c>
      <c r="L111" s="45">
        <v>8</v>
      </c>
      <c r="M111" s="150"/>
    </row>
    <row r="112" spans="1:13" ht="15">
      <c r="A112" s="151"/>
      <c r="B112" s="151"/>
      <c r="C112" s="151"/>
      <c r="D112" s="151"/>
      <c r="E112" s="151"/>
      <c r="F112" s="151"/>
      <c r="G112" s="151"/>
      <c r="H112" s="45" t="s">
        <v>131</v>
      </c>
      <c r="I112" s="45" t="s">
        <v>132</v>
      </c>
      <c r="J112" s="45" t="s">
        <v>45</v>
      </c>
      <c r="K112" s="45" t="s">
        <v>111</v>
      </c>
      <c r="L112" s="45">
        <v>8</v>
      </c>
      <c r="M112" s="151"/>
    </row>
    <row r="113" spans="1:13" ht="30">
      <c r="A113" s="37">
        <v>26</v>
      </c>
      <c r="B113" s="115" t="s">
        <v>480</v>
      </c>
      <c r="C113" s="70" t="s">
        <v>126</v>
      </c>
      <c r="D113" s="70" t="s">
        <v>134</v>
      </c>
      <c r="E113" s="78">
        <v>5400</v>
      </c>
      <c r="F113" s="108">
        <v>8</v>
      </c>
      <c r="G113" s="70" t="s">
        <v>34</v>
      </c>
      <c r="H113" s="70" t="s">
        <v>105</v>
      </c>
      <c r="I113" s="70" t="s">
        <v>135</v>
      </c>
      <c r="J113" s="70" t="s">
        <v>25</v>
      </c>
      <c r="K113" s="70" t="s">
        <v>134</v>
      </c>
      <c r="L113" s="70">
        <v>10</v>
      </c>
      <c r="M113" s="70">
        <v>259</v>
      </c>
    </row>
    <row r="114" spans="1:13" ht="30">
      <c r="A114" s="37">
        <v>27</v>
      </c>
      <c r="B114" s="115" t="s">
        <v>481</v>
      </c>
      <c r="C114" s="70" t="s">
        <v>126</v>
      </c>
      <c r="D114" s="70" t="s">
        <v>137</v>
      </c>
      <c r="E114" s="78">
        <v>5400</v>
      </c>
      <c r="F114" s="112" t="s">
        <v>63</v>
      </c>
      <c r="G114" s="70" t="s">
        <v>34</v>
      </c>
      <c r="H114" s="70" t="s">
        <v>105</v>
      </c>
      <c r="I114" s="70" t="s">
        <v>138</v>
      </c>
      <c r="J114" s="70" t="s">
        <v>25</v>
      </c>
      <c r="K114" s="70" t="s">
        <v>137</v>
      </c>
      <c r="L114" s="70">
        <v>10</v>
      </c>
      <c r="M114" s="70">
        <v>259</v>
      </c>
    </row>
    <row r="115" spans="1:13" ht="30">
      <c r="A115" s="114">
        <v>28</v>
      </c>
      <c r="B115" s="115" t="s">
        <v>482</v>
      </c>
      <c r="C115" s="70" t="s">
        <v>126</v>
      </c>
      <c r="D115" s="70" t="s">
        <v>209</v>
      </c>
      <c r="E115" s="78" t="s">
        <v>204</v>
      </c>
      <c r="F115" s="112" t="s">
        <v>63</v>
      </c>
      <c r="G115" s="70" t="s">
        <v>210</v>
      </c>
      <c r="H115" s="70" t="s">
        <v>105</v>
      </c>
      <c r="I115" s="70" t="s">
        <v>211</v>
      </c>
      <c r="J115" s="70" t="s">
        <v>164</v>
      </c>
      <c r="K115" s="70" t="s">
        <v>209</v>
      </c>
      <c r="L115" s="70">
        <v>6</v>
      </c>
      <c r="M115" s="70">
        <v>259</v>
      </c>
    </row>
  </sheetData>
  <mergeCells count="257">
    <mergeCell ref="G11:G13"/>
    <mergeCell ref="J11:J13"/>
    <mergeCell ref="K11:K13"/>
    <mergeCell ref="H16:H17"/>
    <mergeCell ref="H18:H19"/>
    <mergeCell ref="F20:F25"/>
    <mergeCell ref="G20:G25"/>
    <mergeCell ref="H20:H21"/>
    <mergeCell ref="J20:J25"/>
    <mergeCell ref="K20:K25"/>
    <mergeCell ref="L20:L25"/>
    <mergeCell ref="J26:J31"/>
    <mergeCell ref="K26:K31"/>
    <mergeCell ref="J32:J33"/>
    <mergeCell ref="K32:K33"/>
    <mergeCell ref="L32:L33"/>
    <mergeCell ref="K34:K36"/>
    <mergeCell ref="L34:L36"/>
    <mergeCell ref="J34:J36"/>
    <mergeCell ref="J37:J40"/>
    <mergeCell ref="K37:K40"/>
    <mergeCell ref="L37:L40"/>
    <mergeCell ref="J46:J47"/>
    <mergeCell ref="K46:K47"/>
    <mergeCell ref="L46:L47"/>
    <mergeCell ref="M46:M47"/>
    <mergeCell ref="K56:K57"/>
    <mergeCell ref="L56:L57"/>
    <mergeCell ref="J41:J43"/>
    <mergeCell ref="K41:K43"/>
    <mergeCell ref="J58:J59"/>
    <mergeCell ref="K58:K59"/>
    <mergeCell ref="L58:L59"/>
    <mergeCell ref="M58:M59"/>
    <mergeCell ref="J50:J51"/>
    <mergeCell ref="K50:K51"/>
    <mergeCell ref="L50:L51"/>
    <mergeCell ref="M50:M51"/>
    <mergeCell ref="M53:M57"/>
    <mergeCell ref="J56:J57"/>
    <mergeCell ref="F26:F31"/>
    <mergeCell ref="B32:B44"/>
    <mergeCell ref="C32:C44"/>
    <mergeCell ref="D32:D44"/>
    <mergeCell ref="F32:F33"/>
    <mergeCell ref="F34:F36"/>
    <mergeCell ref="F41:F43"/>
    <mergeCell ref="B45:B47"/>
    <mergeCell ref="C45:C47"/>
    <mergeCell ref="D11:D31"/>
    <mergeCell ref="E11:E13"/>
    <mergeCell ref="E14:E19"/>
    <mergeCell ref="E20:E25"/>
    <mergeCell ref="F11:F13"/>
    <mergeCell ref="E26:E31"/>
    <mergeCell ref="A53:A57"/>
    <mergeCell ref="A58:A59"/>
    <mergeCell ref="B58:B59"/>
    <mergeCell ref="C58:C59"/>
    <mergeCell ref="D58:D59"/>
    <mergeCell ref="E58:E59"/>
    <mergeCell ref="F58:F59"/>
    <mergeCell ref="G58:G59"/>
    <mergeCell ref="E37:E40"/>
    <mergeCell ref="E50:E51"/>
    <mergeCell ref="F50:F51"/>
    <mergeCell ref="G50:G51"/>
    <mergeCell ref="E46:E47"/>
    <mergeCell ref="F46:F47"/>
    <mergeCell ref="G46:G47"/>
    <mergeCell ref="H24:H25"/>
    <mergeCell ref="H46:H47"/>
    <mergeCell ref="I46:I47"/>
    <mergeCell ref="A32:A44"/>
    <mergeCell ref="A50:A51"/>
    <mergeCell ref="B50:B51"/>
    <mergeCell ref="C50:C51"/>
    <mergeCell ref="D50:D51"/>
    <mergeCell ref="D53:D57"/>
    <mergeCell ref="A45:A47"/>
    <mergeCell ref="D45:D47"/>
    <mergeCell ref="E34:E36"/>
    <mergeCell ref="G34:G36"/>
    <mergeCell ref="H35:H36"/>
    <mergeCell ref="F37:F40"/>
    <mergeCell ref="E41:E43"/>
    <mergeCell ref="G37:G40"/>
    <mergeCell ref="H39:H40"/>
    <mergeCell ref="G41:G43"/>
    <mergeCell ref="H41:H42"/>
    <mergeCell ref="I41:I42"/>
    <mergeCell ref="B53:B57"/>
    <mergeCell ref="C53:C57"/>
    <mergeCell ref="E56:E57"/>
    <mergeCell ref="F74:F75"/>
    <mergeCell ref="A76:A79"/>
    <mergeCell ref="I2:M2"/>
    <mergeCell ref="A6:M6"/>
    <mergeCell ref="A7:M7"/>
    <mergeCell ref="A10:M10"/>
    <mergeCell ref="A11:A31"/>
    <mergeCell ref="B11:B31"/>
    <mergeCell ref="C11:C31"/>
    <mergeCell ref="L26:L31"/>
    <mergeCell ref="E32:E33"/>
    <mergeCell ref="G26:G31"/>
    <mergeCell ref="H26:H27"/>
    <mergeCell ref="H28:H29"/>
    <mergeCell ref="H30:H31"/>
    <mergeCell ref="G32:G33"/>
    <mergeCell ref="L11:L13"/>
    <mergeCell ref="F14:F19"/>
    <mergeCell ref="G14:G19"/>
    <mergeCell ref="H14:H15"/>
    <mergeCell ref="J14:J19"/>
    <mergeCell ref="K14:K19"/>
    <mergeCell ref="L14:L19"/>
    <mergeCell ref="H22:H23"/>
    <mergeCell ref="K65:K67"/>
    <mergeCell ref="M65:M67"/>
    <mergeCell ref="M68:M69"/>
    <mergeCell ref="M70:M71"/>
    <mergeCell ref="D63:D64"/>
    <mergeCell ref="F63:F64"/>
    <mergeCell ref="H63:H64"/>
    <mergeCell ref="M63:M64"/>
    <mergeCell ref="L41:L43"/>
    <mergeCell ref="M41:M42"/>
    <mergeCell ref="A52:M52"/>
    <mergeCell ref="A62:M62"/>
    <mergeCell ref="A63:A64"/>
    <mergeCell ref="B63:B64"/>
    <mergeCell ref="C63:C64"/>
    <mergeCell ref="B68:B71"/>
    <mergeCell ref="C68:C71"/>
    <mergeCell ref="D68:D71"/>
    <mergeCell ref="E68:E71"/>
    <mergeCell ref="F68:F71"/>
    <mergeCell ref="G68:G71"/>
    <mergeCell ref="A68:A71"/>
    <mergeCell ref="F56:F57"/>
    <mergeCell ref="G56:G57"/>
    <mergeCell ref="A65:A67"/>
    <mergeCell ref="B65:B67"/>
    <mergeCell ref="C65:C67"/>
    <mergeCell ref="D65:D67"/>
    <mergeCell ref="E65:E67"/>
    <mergeCell ref="H68:H69"/>
    <mergeCell ref="H70:H71"/>
    <mergeCell ref="H74:H75"/>
    <mergeCell ref="D76:D79"/>
    <mergeCell ref="E76:E79"/>
    <mergeCell ref="B76:B79"/>
    <mergeCell ref="C76:C79"/>
    <mergeCell ref="F65:F67"/>
    <mergeCell ref="G65:G67"/>
    <mergeCell ref="H65:H66"/>
    <mergeCell ref="A73:M73"/>
    <mergeCell ref="M74:M75"/>
    <mergeCell ref="F76:F79"/>
    <mergeCell ref="H76:H79"/>
    <mergeCell ref="M76:M79"/>
    <mergeCell ref="A74:A75"/>
    <mergeCell ref="B74:B75"/>
    <mergeCell ref="C74:C75"/>
    <mergeCell ref="D74:D75"/>
    <mergeCell ref="A80:M80"/>
    <mergeCell ref="M81:M83"/>
    <mergeCell ref="G84:G85"/>
    <mergeCell ref="I84:I85"/>
    <mergeCell ref="J84:J85"/>
    <mergeCell ref="K84:K85"/>
    <mergeCell ref="L84:L85"/>
    <mergeCell ref="M84:M85"/>
    <mergeCell ref="H96:H99"/>
    <mergeCell ref="B81:B83"/>
    <mergeCell ref="C81:C83"/>
    <mergeCell ref="E81:E83"/>
    <mergeCell ref="F81:F83"/>
    <mergeCell ref="G81:G83"/>
    <mergeCell ref="G86:G87"/>
    <mergeCell ref="I86:I87"/>
    <mergeCell ref="J86:J87"/>
    <mergeCell ref="K86:K87"/>
    <mergeCell ref="L86:L87"/>
    <mergeCell ref="M86:M87"/>
    <mergeCell ref="A81:A83"/>
    <mergeCell ref="A84:A87"/>
    <mergeCell ref="B84:B87"/>
    <mergeCell ref="C84:C87"/>
    <mergeCell ref="H100:H103"/>
    <mergeCell ref="M100:M103"/>
    <mergeCell ref="A96:A103"/>
    <mergeCell ref="B96:B103"/>
    <mergeCell ref="C96:C103"/>
    <mergeCell ref="D96:D103"/>
    <mergeCell ref="E96:E103"/>
    <mergeCell ref="F96:F103"/>
    <mergeCell ref="G96:G103"/>
    <mergeCell ref="H105:H106"/>
    <mergeCell ref="I105:I106"/>
    <mergeCell ref="J105:J106"/>
    <mergeCell ref="K105:K106"/>
    <mergeCell ref="L105:L106"/>
    <mergeCell ref="M105:M106"/>
    <mergeCell ref="A104:A106"/>
    <mergeCell ref="B104:B106"/>
    <mergeCell ref="C104:C106"/>
    <mergeCell ref="D104:D106"/>
    <mergeCell ref="E104:E106"/>
    <mergeCell ref="F105:F106"/>
    <mergeCell ref="G105:G106"/>
    <mergeCell ref="G110:G112"/>
    <mergeCell ref="H110:H111"/>
    <mergeCell ref="M110:M112"/>
    <mergeCell ref="A107:A108"/>
    <mergeCell ref="A110:A112"/>
    <mergeCell ref="B110:B112"/>
    <mergeCell ref="C110:C112"/>
    <mergeCell ref="D110:D112"/>
    <mergeCell ref="E110:E112"/>
    <mergeCell ref="F110:F112"/>
    <mergeCell ref="H107:H108"/>
    <mergeCell ref="M107:M108"/>
    <mergeCell ref="B107:B108"/>
    <mergeCell ref="C107:C108"/>
    <mergeCell ref="D107:D108"/>
    <mergeCell ref="E107:E108"/>
    <mergeCell ref="F107:F108"/>
    <mergeCell ref="G107:G108"/>
    <mergeCell ref="A109:M109"/>
    <mergeCell ref="D84:D87"/>
    <mergeCell ref="E84:E87"/>
    <mergeCell ref="F84:F87"/>
    <mergeCell ref="H88:H89"/>
    <mergeCell ref="J88:J91"/>
    <mergeCell ref="K88:K91"/>
    <mergeCell ref="L88:L91"/>
    <mergeCell ref="H90:H91"/>
    <mergeCell ref="H92:H93"/>
    <mergeCell ref="A88:A91"/>
    <mergeCell ref="B88:B91"/>
    <mergeCell ref="C88:C91"/>
    <mergeCell ref="D88:D91"/>
    <mergeCell ref="E88:E91"/>
    <mergeCell ref="F88:F91"/>
    <mergeCell ref="G88:G91"/>
    <mergeCell ref="M92:M93"/>
    <mergeCell ref="M96:M99"/>
    <mergeCell ref="A92:A93"/>
    <mergeCell ref="B92:B93"/>
    <mergeCell ref="C92:C93"/>
    <mergeCell ref="D92:D93"/>
    <mergeCell ref="E92:E93"/>
    <mergeCell ref="F92:F93"/>
    <mergeCell ref="G92:G93"/>
    <mergeCell ref="A95:M95"/>
  </mergeCells>
  <pageMargins left="0.7" right="0.7" top="0.75" bottom="0.75" header="0.3" footer="0.3"/>
  <pageSetup paperSize="9" scale="60" fitToHeight="0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FF00"/>
    <outlinePr summaryBelow="0" summaryRight="0"/>
    <pageSetUpPr fitToPage="1"/>
  </sheetPr>
  <dimension ref="A1:M163"/>
  <sheetViews>
    <sheetView topLeftCell="A139" zoomScaleNormal="100" workbookViewId="0">
      <selection activeCell="N167" sqref="N167"/>
    </sheetView>
  </sheetViews>
  <sheetFormatPr defaultColWidth="12.7109375" defaultRowHeight="15.75" customHeight="1"/>
  <cols>
    <col min="1" max="1" width="8.42578125" customWidth="1"/>
    <col min="2" max="2" width="37.7109375" customWidth="1"/>
    <col min="3" max="3" width="31.28515625" customWidth="1"/>
  </cols>
  <sheetData>
    <row r="1" spans="1:13" ht="15">
      <c r="A1" s="117"/>
      <c r="B1" s="118"/>
      <c r="C1" s="1"/>
      <c r="D1" s="1"/>
      <c r="E1" s="1"/>
      <c r="F1" s="3"/>
      <c r="G1" s="1"/>
      <c r="H1" s="1"/>
      <c r="I1" s="95"/>
      <c r="J1" s="95"/>
      <c r="K1" s="95"/>
      <c r="L1" s="95"/>
      <c r="M1" s="95"/>
    </row>
    <row r="2" spans="1:13">
      <c r="A2" s="117"/>
      <c r="B2" s="118"/>
      <c r="C2" s="1"/>
      <c r="D2" s="1"/>
      <c r="E2" s="1"/>
      <c r="F2" s="3"/>
      <c r="G2" s="1"/>
      <c r="H2" s="1"/>
      <c r="I2" s="180" t="s">
        <v>484</v>
      </c>
      <c r="J2" s="173"/>
      <c r="K2" s="173"/>
      <c r="L2" s="173"/>
      <c r="M2" s="173"/>
    </row>
    <row r="3" spans="1:13">
      <c r="A3" s="117"/>
      <c r="B3" s="118"/>
      <c r="C3" s="1"/>
      <c r="D3" s="1"/>
      <c r="E3" s="1"/>
      <c r="F3" s="3"/>
      <c r="G3" s="1"/>
      <c r="H3" s="1"/>
      <c r="I3" s="180" t="s">
        <v>1</v>
      </c>
      <c r="J3" s="173"/>
      <c r="K3" s="173"/>
      <c r="L3" s="173"/>
      <c r="M3" s="173"/>
    </row>
    <row r="4" spans="1:13">
      <c r="A4" s="117"/>
      <c r="B4" s="118"/>
      <c r="C4" s="1"/>
      <c r="D4" s="1"/>
      <c r="E4" s="1"/>
      <c r="F4" s="3"/>
      <c r="G4" s="1"/>
      <c r="H4" s="1"/>
      <c r="I4" s="180" t="s">
        <v>2</v>
      </c>
      <c r="J4" s="173"/>
      <c r="K4" s="173"/>
      <c r="L4" s="173"/>
      <c r="M4" s="173"/>
    </row>
    <row r="5" spans="1:13">
      <c r="A5" s="117"/>
      <c r="B5" s="118"/>
      <c r="C5" s="1"/>
      <c r="D5" s="1"/>
      <c r="E5" s="1"/>
      <c r="F5" s="3"/>
      <c r="G5" s="1"/>
      <c r="H5" s="1"/>
      <c r="I5" s="180" t="s">
        <v>745</v>
      </c>
      <c r="J5" s="173"/>
      <c r="K5" s="173"/>
      <c r="L5" s="173"/>
      <c r="M5" s="173"/>
    </row>
    <row r="6" spans="1:13" ht="15">
      <c r="A6" s="117"/>
      <c r="B6" s="118"/>
      <c r="C6" s="1"/>
      <c r="D6" s="1"/>
      <c r="E6" s="1"/>
      <c r="F6" s="3"/>
      <c r="G6" s="1"/>
      <c r="H6" s="1"/>
      <c r="I6" s="1"/>
      <c r="J6" s="1"/>
      <c r="K6" s="1"/>
      <c r="L6" s="1"/>
      <c r="M6" s="1"/>
    </row>
    <row r="7" spans="1:13" ht="15">
      <c r="A7" s="117"/>
      <c r="B7" s="118"/>
      <c r="C7" s="1"/>
      <c r="D7" s="1"/>
      <c r="E7" s="1"/>
      <c r="F7" s="3"/>
      <c r="G7" s="1"/>
      <c r="H7" s="1"/>
      <c r="I7" s="1"/>
      <c r="J7" s="1"/>
      <c r="K7" s="1"/>
      <c r="L7" s="1"/>
      <c r="M7" s="1"/>
    </row>
    <row r="8" spans="1:13" ht="15">
      <c r="A8" s="117"/>
      <c r="B8" s="118"/>
      <c r="C8" s="1"/>
      <c r="D8" s="1"/>
      <c r="E8" s="1"/>
      <c r="F8" s="3"/>
      <c r="G8" s="1"/>
      <c r="H8" s="1"/>
      <c r="I8" s="1"/>
      <c r="J8" s="1"/>
      <c r="K8" s="1"/>
      <c r="L8" s="1"/>
      <c r="M8" s="1"/>
    </row>
    <row r="9" spans="1:13" ht="15">
      <c r="A9" s="117"/>
      <c r="B9" s="118"/>
      <c r="C9" s="1"/>
      <c r="D9" s="1"/>
      <c r="E9" s="1"/>
      <c r="F9" s="3"/>
      <c r="G9" s="1"/>
      <c r="H9" s="1"/>
      <c r="I9" s="1"/>
      <c r="J9" s="1"/>
      <c r="K9" s="1"/>
      <c r="L9" s="1"/>
      <c r="M9" s="1"/>
    </row>
    <row r="10" spans="1:13" ht="38.25" customHeight="1">
      <c r="A10" s="221" t="s">
        <v>744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</row>
    <row r="11" spans="1:13" ht="18.75">
      <c r="A11" s="283" t="s">
        <v>420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</row>
    <row r="12" spans="1:13" ht="12.75">
      <c r="A12" s="119"/>
      <c r="B12" s="119"/>
      <c r="C12" s="67"/>
      <c r="E12" s="68"/>
      <c r="F12" s="69"/>
    </row>
    <row r="13" spans="1:13" ht="47.25">
      <c r="A13" s="120" t="s">
        <v>6</v>
      </c>
      <c r="B13" s="121" t="s">
        <v>7</v>
      </c>
      <c r="C13" s="121" t="s">
        <v>8</v>
      </c>
      <c r="D13" s="121" t="s">
        <v>9</v>
      </c>
      <c r="E13" s="121" t="s">
        <v>10</v>
      </c>
      <c r="F13" s="122" t="s">
        <v>11</v>
      </c>
      <c r="G13" s="121" t="s">
        <v>12</v>
      </c>
      <c r="H13" s="121" t="s">
        <v>13</v>
      </c>
      <c r="I13" s="121" t="s">
        <v>14</v>
      </c>
      <c r="J13" s="121" t="s">
        <v>15</v>
      </c>
      <c r="K13" s="121" t="s">
        <v>9</v>
      </c>
      <c r="L13" s="121" t="s">
        <v>316</v>
      </c>
      <c r="M13" s="121" t="s">
        <v>17</v>
      </c>
    </row>
    <row r="14" spans="1:13" ht="18.75" customHeight="1">
      <c r="A14" s="281" t="s">
        <v>485</v>
      </c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9"/>
    </row>
    <row r="15" spans="1:13" ht="30">
      <c r="A15" s="123">
        <v>1</v>
      </c>
      <c r="B15" s="124" t="s">
        <v>486</v>
      </c>
      <c r="C15" s="125" t="s">
        <v>487</v>
      </c>
      <c r="D15" s="126" t="s">
        <v>488</v>
      </c>
      <c r="E15" s="127">
        <v>4800</v>
      </c>
      <c r="F15" s="125">
        <v>8</v>
      </c>
      <c r="G15" s="125" t="s">
        <v>22</v>
      </c>
      <c r="H15" s="98" t="s">
        <v>53</v>
      </c>
      <c r="I15" s="125" t="s">
        <v>489</v>
      </c>
      <c r="J15" s="125" t="s">
        <v>25</v>
      </c>
      <c r="K15" s="125" t="s">
        <v>488</v>
      </c>
      <c r="L15" s="125">
        <v>5</v>
      </c>
      <c r="M15" s="116" t="s">
        <v>63</v>
      </c>
    </row>
    <row r="16" spans="1:13" ht="30">
      <c r="A16" s="123">
        <v>2</v>
      </c>
      <c r="B16" s="37" t="s">
        <v>490</v>
      </c>
      <c r="C16" s="42" t="s">
        <v>491</v>
      </c>
      <c r="D16" s="22" t="s">
        <v>199</v>
      </c>
      <c r="E16" s="128">
        <v>4800</v>
      </c>
      <c r="F16" s="42">
        <v>8</v>
      </c>
      <c r="G16" s="45" t="s">
        <v>492</v>
      </c>
      <c r="H16" s="45" t="s">
        <v>53</v>
      </c>
      <c r="I16" s="45" t="s">
        <v>493</v>
      </c>
      <c r="J16" s="45" t="s">
        <v>25</v>
      </c>
      <c r="K16" s="45" t="s">
        <v>199</v>
      </c>
      <c r="L16" s="45">
        <v>8</v>
      </c>
      <c r="M16" s="45" t="s">
        <v>494</v>
      </c>
    </row>
    <row r="17" spans="1:13" ht="30">
      <c r="A17" s="267">
        <v>3</v>
      </c>
      <c r="B17" s="248" t="s">
        <v>495</v>
      </c>
      <c r="C17" s="190" t="s">
        <v>491</v>
      </c>
      <c r="D17" s="163" t="s">
        <v>496</v>
      </c>
      <c r="E17" s="268">
        <v>5600</v>
      </c>
      <c r="F17" s="190">
        <v>8</v>
      </c>
      <c r="G17" s="190" t="s">
        <v>210</v>
      </c>
      <c r="H17" s="45" t="s">
        <v>71</v>
      </c>
      <c r="I17" s="45" t="s">
        <v>497</v>
      </c>
      <c r="J17" s="45" t="s">
        <v>36</v>
      </c>
      <c r="K17" s="45" t="s">
        <v>498</v>
      </c>
      <c r="L17" s="45">
        <v>14</v>
      </c>
      <c r="M17" s="233">
        <v>11</v>
      </c>
    </row>
    <row r="18" spans="1:13" ht="30">
      <c r="A18" s="150"/>
      <c r="B18" s="150"/>
      <c r="C18" s="150"/>
      <c r="D18" s="150"/>
      <c r="E18" s="150"/>
      <c r="F18" s="150"/>
      <c r="G18" s="150"/>
      <c r="H18" s="45" t="s">
        <v>53</v>
      </c>
      <c r="I18" s="45" t="s">
        <v>499</v>
      </c>
      <c r="J18" s="45" t="s">
        <v>45</v>
      </c>
      <c r="K18" s="45" t="s">
        <v>500</v>
      </c>
      <c r="L18" s="45">
        <v>14</v>
      </c>
      <c r="M18" s="153"/>
    </row>
    <row r="19" spans="1:13" ht="30">
      <c r="A19" s="150"/>
      <c r="B19" s="150"/>
      <c r="C19" s="150"/>
      <c r="D19" s="150"/>
      <c r="E19" s="150"/>
      <c r="F19" s="150"/>
      <c r="G19" s="150"/>
      <c r="H19" s="45" t="s">
        <v>53</v>
      </c>
      <c r="I19" s="45" t="s">
        <v>501</v>
      </c>
      <c r="J19" s="45" t="s">
        <v>66</v>
      </c>
      <c r="K19" s="45" t="s">
        <v>498</v>
      </c>
      <c r="L19" s="45">
        <v>14</v>
      </c>
      <c r="M19" s="153"/>
    </row>
    <row r="20" spans="1:13" ht="30">
      <c r="A20" s="151"/>
      <c r="B20" s="151"/>
      <c r="C20" s="151"/>
      <c r="D20" s="151"/>
      <c r="E20" s="151"/>
      <c r="F20" s="151"/>
      <c r="G20" s="151"/>
      <c r="H20" s="45" t="s">
        <v>53</v>
      </c>
      <c r="I20" s="45" t="s">
        <v>502</v>
      </c>
      <c r="J20" s="45" t="s">
        <v>344</v>
      </c>
      <c r="K20" s="45" t="s">
        <v>498</v>
      </c>
      <c r="L20" s="45">
        <v>12</v>
      </c>
      <c r="M20" s="154"/>
    </row>
    <row r="21" spans="1:13" ht="15">
      <c r="A21" s="248">
        <v>4</v>
      </c>
      <c r="B21" s="252" t="s">
        <v>503</v>
      </c>
      <c r="C21" s="233" t="s">
        <v>504</v>
      </c>
      <c r="D21" s="238" t="s">
        <v>505</v>
      </c>
      <c r="E21" s="254" t="s">
        <v>161</v>
      </c>
      <c r="F21" s="253" t="s">
        <v>63</v>
      </c>
      <c r="G21" s="233" t="s">
        <v>506</v>
      </c>
      <c r="H21" s="233" t="s">
        <v>53</v>
      </c>
      <c r="I21" s="98" t="s">
        <v>507</v>
      </c>
      <c r="J21" s="45" t="s">
        <v>25</v>
      </c>
      <c r="K21" s="45" t="s">
        <v>195</v>
      </c>
      <c r="L21" s="45">
        <v>5</v>
      </c>
      <c r="M21" s="190">
        <v>11.1</v>
      </c>
    </row>
    <row r="22" spans="1:13" ht="15">
      <c r="A22" s="151"/>
      <c r="B22" s="154"/>
      <c r="C22" s="154"/>
      <c r="D22" s="154"/>
      <c r="E22" s="154"/>
      <c r="F22" s="154"/>
      <c r="G22" s="154"/>
      <c r="H22" s="154"/>
      <c r="I22" s="70" t="s">
        <v>508</v>
      </c>
      <c r="J22" s="45" t="s">
        <v>36</v>
      </c>
      <c r="K22" s="45" t="s">
        <v>197</v>
      </c>
      <c r="L22" s="45">
        <v>5</v>
      </c>
      <c r="M22" s="151"/>
    </row>
    <row r="23" spans="1:13" ht="15">
      <c r="A23" s="248">
        <v>5</v>
      </c>
      <c r="B23" s="252" t="s">
        <v>509</v>
      </c>
      <c r="C23" s="233" t="s">
        <v>510</v>
      </c>
      <c r="D23" s="238" t="s">
        <v>511</v>
      </c>
      <c r="E23" s="254" t="s">
        <v>204</v>
      </c>
      <c r="F23" s="233">
        <v>4</v>
      </c>
      <c r="G23" s="233" t="s">
        <v>492</v>
      </c>
      <c r="H23" s="233" t="s">
        <v>28</v>
      </c>
      <c r="I23" s="98" t="s">
        <v>512</v>
      </c>
      <c r="J23" s="98" t="s">
        <v>25</v>
      </c>
      <c r="K23" s="98" t="s">
        <v>197</v>
      </c>
      <c r="L23" s="45">
        <v>5</v>
      </c>
      <c r="M23" s="233">
        <v>11.1</v>
      </c>
    </row>
    <row r="24" spans="1:13" ht="15">
      <c r="A24" s="151"/>
      <c r="B24" s="154"/>
      <c r="C24" s="154"/>
      <c r="D24" s="154"/>
      <c r="E24" s="154"/>
      <c r="F24" s="154"/>
      <c r="G24" s="154"/>
      <c r="H24" s="154"/>
      <c r="I24" s="70" t="s">
        <v>513</v>
      </c>
      <c r="J24" s="70" t="s">
        <v>36</v>
      </c>
      <c r="K24" s="70" t="s">
        <v>198</v>
      </c>
      <c r="L24" s="45">
        <v>5</v>
      </c>
      <c r="M24" s="154"/>
    </row>
    <row r="25" spans="1:13" ht="30">
      <c r="A25" s="37">
        <v>6</v>
      </c>
      <c r="B25" s="37" t="s">
        <v>514</v>
      </c>
      <c r="C25" s="45" t="s">
        <v>491</v>
      </c>
      <c r="D25" s="21" t="s">
        <v>198</v>
      </c>
      <c r="E25" s="129" t="s">
        <v>161</v>
      </c>
      <c r="F25" s="45">
        <v>8</v>
      </c>
      <c r="G25" s="45" t="s">
        <v>22</v>
      </c>
      <c r="H25" s="45" t="s">
        <v>53</v>
      </c>
      <c r="I25" s="45" t="s">
        <v>515</v>
      </c>
      <c r="J25" s="45" t="s">
        <v>25</v>
      </c>
      <c r="K25" s="45" t="s">
        <v>198</v>
      </c>
      <c r="L25" s="45">
        <v>7</v>
      </c>
      <c r="M25" s="116" t="s">
        <v>516</v>
      </c>
    </row>
    <row r="26" spans="1:13" ht="18.75" customHeight="1">
      <c r="A26" s="281" t="s">
        <v>291</v>
      </c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9"/>
    </row>
    <row r="27" spans="1:13" ht="18.75" customHeight="1">
      <c r="A27" s="267">
        <v>7</v>
      </c>
      <c r="B27" s="252" t="s">
        <v>517</v>
      </c>
      <c r="C27" s="233" t="s">
        <v>518</v>
      </c>
      <c r="D27" s="238" t="s">
        <v>519</v>
      </c>
      <c r="E27" s="128">
        <v>4000</v>
      </c>
      <c r="F27" s="253" t="s">
        <v>83</v>
      </c>
      <c r="G27" s="45" t="s">
        <v>520</v>
      </c>
      <c r="H27" s="190" t="s">
        <v>149</v>
      </c>
      <c r="I27" s="45" t="s">
        <v>521</v>
      </c>
      <c r="J27" s="98" t="s">
        <v>25</v>
      </c>
      <c r="K27" s="98" t="s">
        <v>522</v>
      </c>
      <c r="L27" s="45">
        <v>12</v>
      </c>
      <c r="M27" s="233">
        <v>5</v>
      </c>
    </row>
    <row r="28" spans="1:13" ht="18.75" customHeight="1">
      <c r="A28" s="150"/>
      <c r="B28" s="153"/>
      <c r="C28" s="153"/>
      <c r="D28" s="153"/>
      <c r="E28" s="128">
        <v>3600</v>
      </c>
      <c r="F28" s="153"/>
      <c r="G28" s="45" t="s">
        <v>382</v>
      </c>
      <c r="H28" s="150"/>
      <c r="I28" s="45" t="s">
        <v>523</v>
      </c>
      <c r="J28" s="70" t="s">
        <v>36</v>
      </c>
      <c r="K28" s="70" t="s">
        <v>524</v>
      </c>
      <c r="L28" s="45">
        <v>12</v>
      </c>
      <c r="M28" s="153"/>
    </row>
    <row r="29" spans="1:13" ht="18.75" customHeight="1">
      <c r="A29" s="150"/>
      <c r="B29" s="153"/>
      <c r="C29" s="153"/>
      <c r="D29" s="153"/>
      <c r="E29" s="128">
        <v>4000</v>
      </c>
      <c r="F29" s="153"/>
      <c r="G29" s="45" t="s">
        <v>520</v>
      </c>
      <c r="H29" s="150"/>
      <c r="I29" s="45" t="s">
        <v>525</v>
      </c>
      <c r="J29" s="70" t="s">
        <v>41</v>
      </c>
      <c r="K29" s="70" t="s">
        <v>526</v>
      </c>
      <c r="L29" s="45">
        <v>12</v>
      </c>
      <c r="M29" s="153"/>
    </row>
    <row r="30" spans="1:13" ht="18.75" customHeight="1">
      <c r="A30" s="150"/>
      <c r="B30" s="153"/>
      <c r="C30" s="153"/>
      <c r="D30" s="153"/>
      <c r="E30" s="128">
        <v>3000</v>
      </c>
      <c r="F30" s="153"/>
      <c r="G30" s="45" t="s">
        <v>210</v>
      </c>
      <c r="H30" s="150"/>
      <c r="I30" s="45" t="s">
        <v>527</v>
      </c>
      <c r="J30" s="70" t="s">
        <v>45</v>
      </c>
      <c r="K30" s="70" t="s">
        <v>528</v>
      </c>
      <c r="L30" s="45">
        <v>12</v>
      </c>
      <c r="M30" s="153"/>
    </row>
    <row r="31" spans="1:13" ht="18.75" customHeight="1">
      <c r="A31" s="151"/>
      <c r="B31" s="154"/>
      <c r="C31" s="154"/>
      <c r="D31" s="154"/>
      <c r="E31" s="128">
        <v>4000</v>
      </c>
      <c r="F31" s="154"/>
      <c r="G31" s="45" t="s">
        <v>520</v>
      </c>
      <c r="H31" s="151"/>
      <c r="I31" s="45" t="s">
        <v>529</v>
      </c>
      <c r="J31" s="70" t="s">
        <v>66</v>
      </c>
      <c r="K31" s="70" t="s">
        <v>530</v>
      </c>
      <c r="L31" s="45">
        <v>12</v>
      </c>
      <c r="M31" s="154"/>
    </row>
    <row r="32" spans="1:13" ht="18.75" customHeight="1">
      <c r="A32" s="267">
        <v>8</v>
      </c>
      <c r="B32" s="248" t="s">
        <v>531</v>
      </c>
      <c r="C32" s="190" t="s">
        <v>532</v>
      </c>
      <c r="D32" s="163" t="s">
        <v>533</v>
      </c>
      <c r="E32" s="268">
        <v>3600</v>
      </c>
      <c r="F32" s="190">
        <v>8</v>
      </c>
      <c r="G32" s="190" t="s">
        <v>506</v>
      </c>
      <c r="H32" s="233" t="s">
        <v>534</v>
      </c>
      <c r="I32" s="190" t="s">
        <v>535</v>
      </c>
      <c r="J32" s="190" t="s">
        <v>25</v>
      </c>
      <c r="K32" s="190" t="s">
        <v>533</v>
      </c>
      <c r="L32" s="190">
        <v>6</v>
      </c>
      <c r="M32" s="279">
        <v>7</v>
      </c>
    </row>
    <row r="33" spans="1:13" ht="18.75" customHeight="1">
      <c r="A33" s="151"/>
      <c r="B33" s="150"/>
      <c r="C33" s="150"/>
      <c r="D33" s="150"/>
      <c r="E33" s="150"/>
      <c r="F33" s="150"/>
      <c r="G33" s="151"/>
      <c r="H33" s="154"/>
      <c r="I33" s="151"/>
      <c r="J33" s="151"/>
      <c r="K33" s="151"/>
      <c r="L33" s="151"/>
      <c r="M33" s="151"/>
    </row>
    <row r="34" spans="1:13" ht="18.75" customHeight="1">
      <c r="A34" s="267">
        <v>9</v>
      </c>
      <c r="B34" s="252" t="s">
        <v>536</v>
      </c>
      <c r="C34" s="233" t="s">
        <v>532</v>
      </c>
      <c r="D34" s="238" t="s">
        <v>537</v>
      </c>
      <c r="E34" s="270">
        <v>5000</v>
      </c>
      <c r="F34" s="233">
        <v>8</v>
      </c>
      <c r="G34" s="233" t="s">
        <v>210</v>
      </c>
      <c r="H34" s="233" t="s">
        <v>534</v>
      </c>
      <c r="I34" s="233" t="s">
        <v>538</v>
      </c>
      <c r="J34" s="233" t="s">
        <v>25</v>
      </c>
      <c r="K34" s="233" t="s">
        <v>539</v>
      </c>
      <c r="L34" s="233">
        <v>10</v>
      </c>
      <c r="M34" s="190">
        <v>7</v>
      </c>
    </row>
    <row r="35" spans="1:13" ht="18.75" customHeight="1">
      <c r="A35" s="150"/>
      <c r="B35" s="153"/>
      <c r="C35" s="153"/>
      <c r="D35" s="153"/>
      <c r="E35" s="153"/>
      <c r="F35" s="153"/>
      <c r="G35" s="153"/>
      <c r="H35" s="154"/>
      <c r="I35" s="154"/>
      <c r="J35" s="154"/>
      <c r="K35" s="154"/>
      <c r="L35" s="153"/>
      <c r="M35" s="150"/>
    </row>
    <row r="36" spans="1:13" ht="56.25" customHeight="1">
      <c r="A36" s="150"/>
      <c r="B36" s="153"/>
      <c r="C36" s="153"/>
      <c r="D36" s="153"/>
      <c r="E36" s="153"/>
      <c r="F36" s="153"/>
      <c r="G36" s="153"/>
      <c r="H36" s="233" t="s">
        <v>534</v>
      </c>
      <c r="I36" s="187" t="s">
        <v>527</v>
      </c>
      <c r="J36" s="187" t="s">
        <v>36</v>
      </c>
      <c r="K36" s="187" t="s">
        <v>540</v>
      </c>
      <c r="L36" s="190">
        <v>10</v>
      </c>
      <c r="M36" s="150"/>
    </row>
    <row r="37" spans="1:13" ht="18.75" customHeight="1">
      <c r="A37" s="151"/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1"/>
      <c r="M37" s="151"/>
    </row>
    <row r="38" spans="1:13" ht="30">
      <c r="A38" s="37">
        <v>10</v>
      </c>
      <c r="B38" s="37" t="s">
        <v>541</v>
      </c>
      <c r="C38" s="109" t="s">
        <v>542</v>
      </c>
      <c r="D38" s="21" t="s">
        <v>543</v>
      </c>
      <c r="E38" s="128">
        <v>4600</v>
      </c>
      <c r="F38" s="109">
        <v>8</v>
      </c>
      <c r="G38" s="45" t="s">
        <v>34</v>
      </c>
      <c r="H38" s="45" t="s">
        <v>53</v>
      </c>
      <c r="I38" s="45" t="s">
        <v>395</v>
      </c>
      <c r="J38" s="45" t="s">
        <v>25</v>
      </c>
      <c r="K38" s="45" t="s">
        <v>543</v>
      </c>
      <c r="L38" s="45">
        <v>10</v>
      </c>
      <c r="M38" s="45">
        <v>12</v>
      </c>
    </row>
    <row r="39" spans="1:13" ht="30">
      <c r="A39" s="37">
        <v>11</v>
      </c>
      <c r="B39" s="124" t="s">
        <v>544</v>
      </c>
      <c r="C39" s="98" t="s">
        <v>545</v>
      </c>
      <c r="D39" s="96" t="s">
        <v>533</v>
      </c>
      <c r="E39" s="129" t="s">
        <v>161</v>
      </c>
      <c r="F39" s="98">
        <v>8</v>
      </c>
      <c r="G39" s="98" t="s">
        <v>34</v>
      </c>
      <c r="H39" s="45" t="s">
        <v>71</v>
      </c>
      <c r="I39" s="98" t="s">
        <v>546</v>
      </c>
      <c r="J39" s="98" t="s">
        <v>25</v>
      </c>
      <c r="K39" s="98" t="s">
        <v>533</v>
      </c>
      <c r="L39" s="98">
        <v>7</v>
      </c>
      <c r="M39" s="125">
        <v>10</v>
      </c>
    </row>
    <row r="40" spans="1:13" ht="15">
      <c r="A40" s="248">
        <v>12</v>
      </c>
      <c r="B40" s="248" t="s">
        <v>547</v>
      </c>
      <c r="C40" s="190" t="s">
        <v>532</v>
      </c>
      <c r="D40" s="163" t="s">
        <v>548</v>
      </c>
      <c r="E40" s="249" t="s">
        <v>161</v>
      </c>
      <c r="F40" s="190">
        <v>8</v>
      </c>
      <c r="G40" s="190" t="s">
        <v>34</v>
      </c>
      <c r="H40" s="190" t="s">
        <v>549</v>
      </c>
      <c r="I40" s="45" t="s">
        <v>550</v>
      </c>
      <c r="J40" s="45" t="s">
        <v>25</v>
      </c>
      <c r="K40" s="45" t="s">
        <v>551</v>
      </c>
      <c r="L40" s="45">
        <v>7</v>
      </c>
      <c r="M40" s="190">
        <v>7</v>
      </c>
    </row>
    <row r="41" spans="1:13" ht="15">
      <c r="A41" s="151"/>
      <c r="B41" s="151"/>
      <c r="C41" s="151"/>
      <c r="D41" s="151"/>
      <c r="E41" s="151"/>
      <c r="F41" s="151"/>
      <c r="G41" s="151"/>
      <c r="H41" s="151"/>
      <c r="I41" s="45" t="s">
        <v>552</v>
      </c>
      <c r="J41" s="45" t="s">
        <v>36</v>
      </c>
      <c r="K41" s="45" t="s">
        <v>528</v>
      </c>
      <c r="L41" s="45">
        <v>7</v>
      </c>
      <c r="M41" s="151"/>
    </row>
    <row r="42" spans="1:13" ht="31.5">
      <c r="A42" s="37">
        <v>13</v>
      </c>
      <c r="B42" s="37" t="s">
        <v>553</v>
      </c>
      <c r="C42" s="45" t="s">
        <v>532</v>
      </c>
      <c r="D42" s="21" t="s">
        <v>554</v>
      </c>
      <c r="E42" s="91" t="s">
        <v>161</v>
      </c>
      <c r="F42" s="91">
        <v>8</v>
      </c>
      <c r="G42" s="91" t="s">
        <v>34</v>
      </c>
      <c r="H42" s="91" t="s">
        <v>534</v>
      </c>
      <c r="I42" s="45" t="s">
        <v>555</v>
      </c>
      <c r="J42" s="45" t="s">
        <v>25</v>
      </c>
      <c r="K42" s="45" t="s">
        <v>554</v>
      </c>
      <c r="L42" s="91">
        <v>6</v>
      </c>
      <c r="M42" s="91">
        <v>7</v>
      </c>
    </row>
    <row r="43" spans="1:13">
      <c r="A43" s="248">
        <v>14</v>
      </c>
      <c r="B43" s="248" t="s">
        <v>556</v>
      </c>
      <c r="C43" s="249" t="s">
        <v>542</v>
      </c>
      <c r="D43" s="163" t="s">
        <v>524</v>
      </c>
      <c r="E43" s="282" t="s">
        <v>161</v>
      </c>
      <c r="F43" s="280">
        <v>4</v>
      </c>
      <c r="G43" s="280" t="s">
        <v>210</v>
      </c>
      <c r="H43" s="130" t="s">
        <v>85</v>
      </c>
      <c r="I43" s="21" t="s">
        <v>397</v>
      </c>
      <c r="J43" s="21" t="s">
        <v>25</v>
      </c>
      <c r="K43" s="21" t="s">
        <v>379</v>
      </c>
      <c r="L43" s="130">
        <v>7</v>
      </c>
      <c r="M43" s="280">
        <v>12</v>
      </c>
    </row>
    <row r="44" spans="1:13">
      <c r="A44" s="151"/>
      <c r="B44" s="151"/>
      <c r="C44" s="151"/>
      <c r="D44" s="151"/>
      <c r="E44" s="151"/>
      <c r="F44" s="151"/>
      <c r="G44" s="151"/>
      <c r="H44" s="130" t="s">
        <v>122</v>
      </c>
      <c r="I44" s="21" t="s">
        <v>397</v>
      </c>
      <c r="J44" s="21" t="s">
        <v>25</v>
      </c>
      <c r="K44" s="21" t="s">
        <v>522</v>
      </c>
      <c r="L44" s="130">
        <v>7</v>
      </c>
      <c r="M44" s="151"/>
    </row>
    <row r="45" spans="1:13" ht="18.75" customHeight="1">
      <c r="A45" s="281" t="s">
        <v>557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9"/>
    </row>
    <row r="46" spans="1:13" ht="26.25" customHeight="1">
      <c r="A46" s="267">
        <v>15</v>
      </c>
      <c r="B46" s="248" t="s">
        <v>558</v>
      </c>
      <c r="C46" s="190" t="s">
        <v>559</v>
      </c>
      <c r="D46" s="163" t="s">
        <v>560</v>
      </c>
      <c r="E46" s="268">
        <v>5000</v>
      </c>
      <c r="F46" s="190">
        <v>8</v>
      </c>
      <c r="G46" s="45" t="s">
        <v>492</v>
      </c>
      <c r="H46" s="190" t="s">
        <v>131</v>
      </c>
      <c r="I46" s="45" t="s">
        <v>561</v>
      </c>
      <c r="J46" s="233" t="s">
        <v>25</v>
      </c>
      <c r="K46" s="190" t="s">
        <v>562</v>
      </c>
      <c r="L46" s="190">
        <v>17</v>
      </c>
      <c r="M46" s="190" t="s">
        <v>563</v>
      </c>
    </row>
    <row r="47" spans="1:13" ht="26.25" customHeight="1">
      <c r="A47" s="150"/>
      <c r="B47" s="150"/>
      <c r="C47" s="150"/>
      <c r="D47" s="150"/>
      <c r="E47" s="150"/>
      <c r="F47" s="150"/>
      <c r="G47" s="45" t="s">
        <v>22</v>
      </c>
      <c r="H47" s="150"/>
      <c r="I47" s="45" t="s">
        <v>564</v>
      </c>
      <c r="J47" s="154"/>
      <c r="K47" s="151"/>
      <c r="L47" s="151"/>
      <c r="M47" s="150"/>
    </row>
    <row r="48" spans="1:13" ht="26.25" customHeight="1">
      <c r="A48" s="150"/>
      <c r="B48" s="150"/>
      <c r="C48" s="150"/>
      <c r="D48" s="150"/>
      <c r="E48" s="268">
        <v>5200</v>
      </c>
      <c r="F48" s="150"/>
      <c r="G48" s="45" t="s">
        <v>210</v>
      </c>
      <c r="H48" s="150"/>
      <c r="I48" s="45" t="s">
        <v>565</v>
      </c>
      <c r="J48" s="187" t="s">
        <v>36</v>
      </c>
      <c r="K48" s="190" t="s">
        <v>566</v>
      </c>
      <c r="L48" s="190">
        <v>17</v>
      </c>
      <c r="M48" s="150"/>
    </row>
    <row r="49" spans="1:13" ht="26.25" customHeight="1">
      <c r="A49" s="151"/>
      <c r="B49" s="151"/>
      <c r="C49" s="151"/>
      <c r="D49" s="151"/>
      <c r="E49" s="151"/>
      <c r="F49" s="151"/>
      <c r="G49" s="45" t="s">
        <v>210</v>
      </c>
      <c r="H49" s="151"/>
      <c r="I49" s="45" t="s">
        <v>567</v>
      </c>
      <c r="J49" s="154"/>
      <c r="K49" s="151"/>
      <c r="L49" s="151"/>
      <c r="M49" s="151"/>
    </row>
    <row r="50" spans="1:13" ht="15">
      <c r="A50" s="267">
        <v>16</v>
      </c>
      <c r="B50" s="252" t="s">
        <v>568</v>
      </c>
      <c r="C50" s="233" t="s">
        <v>569</v>
      </c>
      <c r="D50" s="238" t="s">
        <v>543</v>
      </c>
      <c r="E50" s="270">
        <v>8800</v>
      </c>
      <c r="F50" s="233">
        <v>8</v>
      </c>
      <c r="G50" s="233" t="s">
        <v>167</v>
      </c>
      <c r="H50" s="45" t="s">
        <v>85</v>
      </c>
      <c r="I50" s="190" t="s">
        <v>570</v>
      </c>
      <c r="J50" s="190" t="s">
        <v>25</v>
      </c>
      <c r="K50" s="190" t="s">
        <v>543</v>
      </c>
      <c r="L50" s="190">
        <v>15</v>
      </c>
      <c r="M50" s="45" t="s">
        <v>571</v>
      </c>
    </row>
    <row r="51" spans="1:13" ht="15">
      <c r="A51" s="151"/>
      <c r="B51" s="154"/>
      <c r="C51" s="154"/>
      <c r="D51" s="154"/>
      <c r="E51" s="154"/>
      <c r="F51" s="154"/>
      <c r="G51" s="154"/>
      <c r="H51" s="45" t="s">
        <v>122</v>
      </c>
      <c r="I51" s="151"/>
      <c r="J51" s="151"/>
      <c r="K51" s="151"/>
      <c r="L51" s="151"/>
      <c r="M51" s="45">
        <v>5</v>
      </c>
    </row>
    <row r="52" spans="1:13" ht="12.75">
      <c r="A52" s="267">
        <v>17</v>
      </c>
      <c r="B52" s="248" t="s">
        <v>572</v>
      </c>
      <c r="C52" s="190" t="s">
        <v>573</v>
      </c>
      <c r="D52" s="163" t="s">
        <v>551</v>
      </c>
      <c r="E52" s="268">
        <v>2400</v>
      </c>
      <c r="F52" s="171">
        <v>4</v>
      </c>
      <c r="G52" s="171" t="s">
        <v>492</v>
      </c>
      <c r="H52" s="171" t="s">
        <v>149</v>
      </c>
      <c r="I52" s="247" t="s">
        <v>512</v>
      </c>
      <c r="J52" s="190" t="s">
        <v>25</v>
      </c>
      <c r="K52" s="190" t="s">
        <v>551</v>
      </c>
      <c r="L52" s="190">
        <v>10</v>
      </c>
      <c r="M52" s="190">
        <v>10</v>
      </c>
    </row>
    <row r="53" spans="1:13" ht="12.75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151"/>
      <c r="L53" s="151"/>
      <c r="M53" s="151"/>
    </row>
    <row r="54" spans="1:13" ht="15">
      <c r="A54" s="248">
        <v>18</v>
      </c>
      <c r="B54" s="252" t="s">
        <v>574</v>
      </c>
      <c r="C54" s="233" t="s">
        <v>573</v>
      </c>
      <c r="D54" s="233" t="s">
        <v>560</v>
      </c>
      <c r="E54" s="254" t="s">
        <v>161</v>
      </c>
      <c r="F54" s="254">
        <v>4</v>
      </c>
      <c r="G54" s="111" t="s">
        <v>34</v>
      </c>
      <c r="H54" s="269" t="s">
        <v>149</v>
      </c>
      <c r="I54" s="131" t="s">
        <v>575</v>
      </c>
      <c r="J54" s="98" t="s">
        <v>25</v>
      </c>
      <c r="K54" s="98" t="s">
        <v>379</v>
      </c>
      <c r="L54" s="45">
        <v>12</v>
      </c>
      <c r="M54" s="233">
        <v>10</v>
      </c>
    </row>
    <row r="55" spans="1:13" ht="15">
      <c r="A55" s="150"/>
      <c r="B55" s="153"/>
      <c r="C55" s="153"/>
      <c r="D55" s="153"/>
      <c r="E55" s="153"/>
      <c r="F55" s="153"/>
      <c r="G55" s="111" t="s">
        <v>34</v>
      </c>
      <c r="H55" s="153"/>
      <c r="I55" s="131" t="s">
        <v>576</v>
      </c>
      <c r="J55" s="70" t="s">
        <v>36</v>
      </c>
      <c r="K55" s="70" t="s">
        <v>379</v>
      </c>
      <c r="L55" s="45">
        <v>12</v>
      </c>
      <c r="M55" s="153"/>
    </row>
    <row r="56" spans="1:13" ht="15">
      <c r="A56" s="150"/>
      <c r="B56" s="153"/>
      <c r="C56" s="153"/>
      <c r="D56" s="153"/>
      <c r="E56" s="153"/>
      <c r="F56" s="153"/>
      <c r="G56" s="111" t="s">
        <v>34</v>
      </c>
      <c r="H56" s="153"/>
      <c r="I56" s="131" t="s">
        <v>577</v>
      </c>
      <c r="J56" s="70" t="s">
        <v>41</v>
      </c>
      <c r="K56" s="70" t="s">
        <v>566</v>
      </c>
      <c r="L56" s="45">
        <v>8</v>
      </c>
      <c r="M56" s="153"/>
    </row>
    <row r="57" spans="1:13" ht="15">
      <c r="A57" s="151"/>
      <c r="B57" s="154"/>
      <c r="C57" s="154"/>
      <c r="D57" s="154"/>
      <c r="E57" s="154"/>
      <c r="F57" s="154"/>
      <c r="G57" s="111" t="s">
        <v>34</v>
      </c>
      <c r="H57" s="154"/>
      <c r="I57" s="131" t="s">
        <v>578</v>
      </c>
      <c r="J57" s="70" t="s">
        <v>45</v>
      </c>
      <c r="K57" s="70" t="s">
        <v>566</v>
      </c>
      <c r="L57" s="45">
        <v>8</v>
      </c>
      <c r="M57" s="154"/>
    </row>
    <row r="58" spans="1:13" ht="45">
      <c r="A58" s="37">
        <v>19</v>
      </c>
      <c r="B58" s="37" t="s">
        <v>579</v>
      </c>
      <c r="C58" s="45" t="s">
        <v>580</v>
      </c>
      <c r="D58" s="45" t="s">
        <v>123</v>
      </c>
      <c r="E58" s="109" t="s">
        <v>161</v>
      </c>
      <c r="F58" s="109">
        <v>2</v>
      </c>
      <c r="G58" s="45" t="s">
        <v>334</v>
      </c>
      <c r="H58" s="45" t="s">
        <v>581</v>
      </c>
      <c r="I58" s="45" t="s">
        <v>582</v>
      </c>
      <c r="J58" s="45" t="s">
        <v>25</v>
      </c>
      <c r="K58" s="45" t="s">
        <v>123</v>
      </c>
      <c r="L58" s="45">
        <v>15</v>
      </c>
      <c r="M58" s="45" t="s">
        <v>571</v>
      </c>
    </row>
    <row r="59" spans="1:13" ht="15">
      <c r="A59" s="267">
        <v>20</v>
      </c>
      <c r="B59" s="267" t="s">
        <v>583</v>
      </c>
      <c r="C59" s="247" t="s">
        <v>408</v>
      </c>
      <c r="D59" s="247" t="s">
        <v>584</v>
      </c>
      <c r="E59" s="274" t="s">
        <v>161</v>
      </c>
      <c r="F59" s="273">
        <v>4</v>
      </c>
      <c r="G59" s="247" t="s">
        <v>167</v>
      </c>
      <c r="H59" s="247" t="s">
        <v>28</v>
      </c>
      <c r="I59" s="111" t="s">
        <v>585</v>
      </c>
      <c r="J59" s="247" t="s">
        <v>25</v>
      </c>
      <c r="K59" s="247" t="s">
        <v>584</v>
      </c>
      <c r="L59" s="247">
        <v>15</v>
      </c>
      <c r="M59" s="111">
        <v>10</v>
      </c>
    </row>
    <row r="60" spans="1:13">
      <c r="A60" s="151"/>
      <c r="B60" s="151"/>
      <c r="C60" s="151"/>
      <c r="D60" s="151"/>
      <c r="E60" s="151"/>
      <c r="F60" s="151"/>
      <c r="G60" s="151"/>
      <c r="H60" s="151"/>
      <c r="I60" s="111" t="s">
        <v>586</v>
      </c>
      <c r="J60" s="151"/>
      <c r="K60" s="151"/>
      <c r="L60" s="151"/>
      <c r="M60" s="132" t="s">
        <v>571</v>
      </c>
    </row>
    <row r="61" spans="1:13">
      <c r="A61" s="266" t="s">
        <v>587</v>
      </c>
      <c r="B61" s="168"/>
      <c r="C61" s="168"/>
      <c r="D61" s="168"/>
      <c r="E61" s="168"/>
      <c r="F61" s="168"/>
      <c r="G61" s="168"/>
      <c r="H61" s="168"/>
      <c r="I61" s="168"/>
      <c r="J61" s="168"/>
      <c r="K61" s="168"/>
      <c r="L61" s="168"/>
      <c r="M61" s="169"/>
    </row>
    <row r="62" spans="1:13" ht="15">
      <c r="A62" s="267">
        <v>21</v>
      </c>
      <c r="B62" s="248" t="s">
        <v>125</v>
      </c>
      <c r="C62" s="190" t="s">
        <v>588</v>
      </c>
      <c r="D62" s="163" t="s">
        <v>589</v>
      </c>
      <c r="E62" s="128">
        <v>5500</v>
      </c>
      <c r="F62" s="219" t="s">
        <v>83</v>
      </c>
      <c r="G62" s="45" t="s">
        <v>167</v>
      </c>
      <c r="H62" s="190" t="s">
        <v>23</v>
      </c>
      <c r="I62" s="45" t="s">
        <v>590</v>
      </c>
      <c r="J62" s="45" t="s">
        <v>36</v>
      </c>
      <c r="K62" s="45" t="s">
        <v>591</v>
      </c>
      <c r="L62" s="190">
        <v>10</v>
      </c>
      <c r="M62" s="271"/>
    </row>
    <row r="63" spans="1:13" ht="15">
      <c r="A63" s="150"/>
      <c r="B63" s="150"/>
      <c r="C63" s="150"/>
      <c r="D63" s="150"/>
      <c r="E63" s="128">
        <v>5500</v>
      </c>
      <c r="F63" s="150"/>
      <c r="G63" s="45" t="s">
        <v>167</v>
      </c>
      <c r="H63" s="150"/>
      <c r="I63" s="45" t="s">
        <v>592</v>
      </c>
      <c r="J63" s="45" t="s">
        <v>41</v>
      </c>
      <c r="K63" s="45" t="s">
        <v>593</v>
      </c>
      <c r="L63" s="150"/>
      <c r="M63" s="150"/>
    </row>
    <row r="64" spans="1:13" ht="15">
      <c r="A64" s="150"/>
      <c r="B64" s="150"/>
      <c r="C64" s="150"/>
      <c r="D64" s="150"/>
      <c r="E64" s="128">
        <v>5500</v>
      </c>
      <c r="F64" s="150"/>
      <c r="G64" s="45" t="s">
        <v>167</v>
      </c>
      <c r="H64" s="190" t="s">
        <v>85</v>
      </c>
      <c r="I64" s="45" t="s">
        <v>594</v>
      </c>
      <c r="J64" s="45" t="s">
        <v>45</v>
      </c>
      <c r="K64" s="45" t="s">
        <v>522</v>
      </c>
      <c r="L64" s="150"/>
      <c r="M64" s="150"/>
    </row>
    <row r="65" spans="1:13" ht="15">
      <c r="A65" s="150"/>
      <c r="B65" s="150"/>
      <c r="C65" s="150"/>
      <c r="D65" s="150"/>
      <c r="E65" s="128">
        <v>4800</v>
      </c>
      <c r="F65" s="150"/>
      <c r="G65" s="45" t="s">
        <v>84</v>
      </c>
      <c r="H65" s="150"/>
      <c r="I65" s="45" t="s">
        <v>595</v>
      </c>
      <c r="J65" s="45" t="s">
        <v>66</v>
      </c>
      <c r="K65" s="45" t="s">
        <v>528</v>
      </c>
      <c r="L65" s="150"/>
      <c r="M65" s="150"/>
    </row>
    <row r="66" spans="1:13" ht="15">
      <c r="A66" s="150"/>
      <c r="B66" s="150"/>
      <c r="C66" s="150"/>
      <c r="D66" s="150"/>
      <c r="E66" s="128">
        <v>5500</v>
      </c>
      <c r="F66" s="150"/>
      <c r="G66" s="45" t="s">
        <v>167</v>
      </c>
      <c r="H66" s="151"/>
      <c r="I66" s="45" t="s">
        <v>592</v>
      </c>
      <c r="J66" s="45" t="s">
        <v>344</v>
      </c>
      <c r="K66" s="45" t="s">
        <v>554</v>
      </c>
      <c r="L66" s="150"/>
      <c r="M66" s="150"/>
    </row>
    <row r="67" spans="1:13" ht="15">
      <c r="A67" s="150"/>
      <c r="B67" s="150"/>
      <c r="C67" s="150"/>
      <c r="D67" s="150"/>
      <c r="E67" s="128">
        <v>5500</v>
      </c>
      <c r="F67" s="150"/>
      <c r="G67" s="45" t="s">
        <v>167</v>
      </c>
      <c r="H67" s="190" t="s">
        <v>28</v>
      </c>
      <c r="I67" s="45" t="s">
        <v>594</v>
      </c>
      <c r="J67" s="45" t="s">
        <v>347</v>
      </c>
      <c r="K67" s="45" t="s">
        <v>596</v>
      </c>
      <c r="L67" s="150"/>
      <c r="M67" s="150"/>
    </row>
    <row r="68" spans="1:13" ht="15">
      <c r="A68" s="150"/>
      <c r="B68" s="150"/>
      <c r="C68" s="150"/>
      <c r="D68" s="150"/>
      <c r="E68" s="128">
        <v>4800</v>
      </c>
      <c r="F68" s="150"/>
      <c r="G68" s="45" t="s">
        <v>84</v>
      </c>
      <c r="H68" s="150"/>
      <c r="I68" s="45" t="s">
        <v>595</v>
      </c>
      <c r="J68" s="45" t="s">
        <v>349</v>
      </c>
      <c r="K68" s="45" t="s">
        <v>597</v>
      </c>
      <c r="L68" s="150"/>
      <c r="M68" s="150"/>
    </row>
    <row r="69" spans="1:13" ht="15">
      <c r="A69" s="150"/>
      <c r="B69" s="150"/>
      <c r="C69" s="150"/>
      <c r="D69" s="150"/>
      <c r="E69" s="128">
        <v>5500</v>
      </c>
      <c r="F69" s="150"/>
      <c r="G69" s="45" t="s">
        <v>167</v>
      </c>
      <c r="H69" s="151"/>
      <c r="I69" s="45" t="s">
        <v>592</v>
      </c>
      <c r="J69" s="45" t="s">
        <v>598</v>
      </c>
      <c r="K69" s="45" t="s">
        <v>599</v>
      </c>
      <c r="L69" s="150"/>
      <c r="M69" s="150"/>
    </row>
    <row r="70" spans="1:13" ht="15">
      <c r="A70" s="150"/>
      <c r="B70" s="150"/>
      <c r="C70" s="150"/>
      <c r="D70" s="150"/>
      <c r="E70" s="128">
        <v>4800</v>
      </c>
      <c r="F70" s="150"/>
      <c r="G70" s="45" t="s">
        <v>84</v>
      </c>
      <c r="H70" s="190" t="s">
        <v>31</v>
      </c>
      <c r="I70" s="45" t="s">
        <v>600</v>
      </c>
      <c r="J70" s="45" t="s">
        <v>601</v>
      </c>
      <c r="K70" s="45" t="s">
        <v>602</v>
      </c>
      <c r="L70" s="150"/>
      <c r="M70" s="150"/>
    </row>
    <row r="71" spans="1:13" ht="15">
      <c r="A71" s="150"/>
      <c r="B71" s="150"/>
      <c r="C71" s="150"/>
      <c r="D71" s="150"/>
      <c r="E71" s="128">
        <v>5500</v>
      </c>
      <c r="F71" s="150"/>
      <c r="G71" s="45" t="s">
        <v>167</v>
      </c>
      <c r="H71" s="150"/>
      <c r="I71" s="45" t="s">
        <v>592</v>
      </c>
      <c r="J71" s="45" t="s">
        <v>603</v>
      </c>
      <c r="K71" s="45" t="s">
        <v>604</v>
      </c>
      <c r="L71" s="150"/>
      <c r="M71" s="150"/>
    </row>
    <row r="72" spans="1:13" ht="15">
      <c r="A72" s="150"/>
      <c r="B72" s="150"/>
      <c r="C72" s="249" t="s">
        <v>126</v>
      </c>
      <c r="D72" s="150"/>
      <c r="E72" s="128">
        <v>4800</v>
      </c>
      <c r="F72" s="150"/>
      <c r="G72" s="45" t="s">
        <v>84</v>
      </c>
      <c r="H72" s="190" t="s">
        <v>122</v>
      </c>
      <c r="I72" s="45" t="s">
        <v>529</v>
      </c>
      <c r="J72" s="45" t="s">
        <v>605</v>
      </c>
      <c r="K72" s="45" t="s">
        <v>379</v>
      </c>
      <c r="L72" s="150"/>
      <c r="M72" s="150"/>
    </row>
    <row r="73" spans="1:13" ht="49.5" customHeight="1">
      <c r="A73" s="150"/>
      <c r="B73" s="150"/>
      <c r="C73" s="150"/>
      <c r="D73" s="150"/>
      <c r="E73" s="128">
        <v>4800</v>
      </c>
      <c r="F73" s="150"/>
      <c r="G73" s="45" t="s">
        <v>84</v>
      </c>
      <c r="H73" s="151"/>
      <c r="I73" s="45" t="s">
        <v>606</v>
      </c>
      <c r="J73" s="45" t="s">
        <v>607</v>
      </c>
      <c r="K73" s="45" t="s">
        <v>522</v>
      </c>
      <c r="L73" s="150"/>
      <c r="M73" s="150"/>
    </row>
    <row r="74" spans="1:13" ht="30" customHeight="1">
      <c r="A74" s="150"/>
      <c r="B74" s="150"/>
      <c r="C74" s="150"/>
      <c r="D74" s="150"/>
      <c r="E74" s="128">
        <v>4800</v>
      </c>
      <c r="F74" s="150"/>
      <c r="G74" s="45" t="s">
        <v>84</v>
      </c>
      <c r="H74" s="190" t="s">
        <v>149</v>
      </c>
      <c r="I74" s="45" t="s">
        <v>529</v>
      </c>
      <c r="J74" s="45" t="s">
        <v>608</v>
      </c>
      <c r="K74" s="45" t="s">
        <v>379</v>
      </c>
      <c r="L74" s="150"/>
      <c r="M74" s="150"/>
    </row>
    <row r="75" spans="1:13" ht="15">
      <c r="A75" s="151"/>
      <c r="B75" s="150"/>
      <c r="C75" s="151"/>
      <c r="D75" s="150"/>
      <c r="E75" s="128">
        <v>4800</v>
      </c>
      <c r="F75" s="151"/>
      <c r="G75" s="45" t="s">
        <v>84</v>
      </c>
      <c r="H75" s="151"/>
      <c r="I75" s="45" t="s">
        <v>606</v>
      </c>
      <c r="J75" s="45" t="s">
        <v>609</v>
      </c>
      <c r="K75" s="45" t="s">
        <v>610</v>
      </c>
      <c r="L75" s="150"/>
      <c r="M75" s="150"/>
    </row>
    <row r="76" spans="1:13" ht="15">
      <c r="A76" s="267">
        <v>22</v>
      </c>
      <c r="B76" s="252" t="s">
        <v>611</v>
      </c>
      <c r="C76" s="233" t="s">
        <v>126</v>
      </c>
      <c r="D76" s="238" t="s">
        <v>566</v>
      </c>
      <c r="E76" s="270">
        <v>4800</v>
      </c>
      <c r="F76" s="253" t="s">
        <v>83</v>
      </c>
      <c r="G76" s="233" t="s">
        <v>520</v>
      </c>
      <c r="H76" s="98" t="s">
        <v>122</v>
      </c>
      <c r="I76" s="98" t="s">
        <v>612</v>
      </c>
      <c r="J76" s="98" t="s">
        <v>25</v>
      </c>
      <c r="K76" s="233" t="s">
        <v>566</v>
      </c>
      <c r="L76" s="233">
        <v>10</v>
      </c>
      <c r="M76" s="233">
        <v>4</v>
      </c>
    </row>
    <row r="77" spans="1:13" ht="15">
      <c r="A77" s="151"/>
      <c r="B77" s="154"/>
      <c r="C77" s="154"/>
      <c r="D77" s="154"/>
      <c r="E77" s="154"/>
      <c r="F77" s="154"/>
      <c r="G77" s="154"/>
      <c r="H77" s="98" t="s">
        <v>149</v>
      </c>
      <c r="I77" s="98" t="s">
        <v>612</v>
      </c>
      <c r="J77" s="98" t="s">
        <v>36</v>
      </c>
      <c r="K77" s="154"/>
      <c r="L77" s="154"/>
      <c r="M77" s="154"/>
    </row>
    <row r="78" spans="1:13">
      <c r="A78" s="266" t="s">
        <v>469</v>
      </c>
      <c r="B78" s="168"/>
      <c r="C78" s="168"/>
      <c r="D78" s="168"/>
      <c r="E78" s="168"/>
      <c r="F78" s="168"/>
      <c r="G78" s="168"/>
      <c r="H78" s="168"/>
      <c r="I78" s="168"/>
      <c r="J78" s="168"/>
      <c r="K78" s="168"/>
      <c r="L78" s="168"/>
      <c r="M78" s="169"/>
    </row>
    <row r="79" spans="1:13" ht="15">
      <c r="A79" s="267">
        <v>23</v>
      </c>
      <c r="B79" s="248" t="s">
        <v>613</v>
      </c>
      <c r="C79" s="190" t="s">
        <v>614</v>
      </c>
      <c r="D79" s="190" t="s">
        <v>530</v>
      </c>
      <c r="E79" s="268">
        <v>6800</v>
      </c>
      <c r="F79" s="249">
        <v>8</v>
      </c>
      <c r="G79" s="190" t="s">
        <v>615</v>
      </c>
      <c r="H79" s="190" t="s">
        <v>53</v>
      </c>
      <c r="I79" s="98" t="s">
        <v>616</v>
      </c>
      <c r="J79" s="98" t="s">
        <v>25</v>
      </c>
      <c r="K79" s="98" t="s">
        <v>617</v>
      </c>
      <c r="L79" s="45">
        <v>8</v>
      </c>
      <c r="M79" s="190">
        <v>6</v>
      </c>
    </row>
    <row r="80" spans="1:13" ht="15">
      <c r="A80" s="150"/>
      <c r="B80" s="150"/>
      <c r="C80" s="150"/>
      <c r="D80" s="150"/>
      <c r="E80" s="150"/>
      <c r="F80" s="150"/>
      <c r="G80" s="150"/>
      <c r="H80" s="150"/>
      <c r="I80" s="70" t="s">
        <v>618</v>
      </c>
      <c r="J80" s="70" t="s">
        <v>36</v>
      </c>
      <c r="K80" s="70" t="s">
        <v>619</v>
      </c>
      <c r="L80" s="45">
        <v>9</v>
      </c>
      <c r="M80" s="150"/>
    </row>
    <row r="81" spans="1:13" ht="15">
      <c r="A81" s="150"/>
      <c r="B81" s="150"/>
      <c r="C81" s="150"/>
      <c r="D81" s="150"/>
      <c r="E81" s="150"/>
      <c r="F81" s="150"/>
      <c r="G81" s="150"/>
      <c r="H81" s="150"/>
      <c r="I81" s="70" t="s">
        <v>620</v>
      </c>
      <c r="J81" s="70" t="s">
        <v>41</v>
      </c>
      <c r="K81" s="70" t="s">
        <v>621</v>
      </c>
      <c r="L81" s="45">
        <v>8</v>
      </c>
      <c r="M81" s="150"/>
    </row>
    <row r="82" spans="1:13" ht="15">
      <c r="A82" s="150"/>
      <c r="B82" s="150"/>
      <c r="C82" s="150"/>
      <c r="D82" s="150"/>
      <c r="E82" s="150"/>
      <c r="F82" s="150"/>
      <c r="G82" s="150"/>
      <c r="H82" s="150"/>
      <c r="I82" s="70" t="s">
        <v>622</v>
      </c>
      <c r="J82" s="70" t="s">
        <v>45</v>
      </c>
      <c r="K82" s="70" t="s">
        <v>602</v>
      </c>
      <c r="L82" s="45">
        <v>8</v>
      </c>
      <c r="M82" s="150"/>
    </row>
    <row r="83" spans="1:13" ht="15">
      <c r="A83" s="150"/>
      <c r="B83" s="150"/>
      <c r="C83" s="150"/>
      <c r="D83" s="150"/>
      <c r="E83" s="150"/>
      <c r="F83" s="150"/>
      <c r="G83" s="150"/>
      <c r="H83" s="151"/>
      <c r="I83" s="70" t="s">
        <v>623</v>
      </c>
      <c r="J83" s="70" t="s">
        <v>598</v>
      </c>
      <c r="K83" s="70" t="s">
        <v>624</v>
      </c>
      <c r="L83" s="45">
        <v>8</v>
      </c>
      <c r="M83" s="150"/>
    </row>
    <row r="84" spans="1:13" ht="15">
      <c r="A84" s="150"/>
      <c r="B84" s="150"/>
      <c r="C84" s="150"/>
      <c r="D84" s="150"/>
      <c r="E84" s="150"/>
      <c r="F84" s="150"/>
      <c r="G84" s="150"/>
      <c r="H84" s="190" t="s">
        <v>71</v>
      </c>
      <c r="I84" s="70" t="s">
        <v>625</v>
      </c>
      <c r="J84" s="70" t="s">
        <v>66</v>
      </c>
      <c r="K84" s="70" t="s">
        <v>591</v>
      </c>
      <c r="L84" s="45">
        <v>8</v>
      </c>
      <c r="M84" s="150"/>
    </row>
    <row r="85" spans="1:13" ht="15">
      <c r="A85" s="150"/>
      <c r="B85" s="150"/>
      <c r="C85" s="150"/>
      <c r="D85" s="150"/>
      <c r="E85" s="150"/>
      <c r="F85" s="150"/>
      <c r="G85" s="150"/>
      <c r="H85" s="150"/>
      <c r="I85" s="70" t="s">
        <v>626</v>
      </c>
      <c r="J85" s="70" t="s">
        <v>344</v>
      </c>
      <c r="K85" s="70" t="s">
        <v>346</v>
      </c>
      <c r="L85" s="45">
        <v>10</v>
      </c>
      <c r="M85" s="150"/>
    </row>
    <row r="86" spans="1:13" ht="15">
      <c r="A86" s="150"/>
      <c r="B86" s="150"/>
      <c r="C86" s="150"/>
      <c r="D86" s="150"/>
      <c r="E86" s="150"/>
      <c r="F86" s="150"/>
      <c r="G86" s="150"/>
      <c r="H86" s="150"/>
      <c r="I86" s="70" t="s">
        <v>627</v>
      </c>
      <c r="J86" s="70" t="s">
        <v>347</v>
      </c>
      <c r="K86" s="70" t="s">
        <v>628</v>
      </c>
      <c r="L86" s="45">
        <v>8</v>
      </c>
      <c r="M86" s="150"/>
    </row>
    <row r="87" spans="1:13" ht="15">
      <c r="A87" s="151"/>
      <c r="B87" s="151"/>
      <c r="C87" s="151"/>
      <c r="D87" s="151"/>
      <c r="E87" s="151"/>
      <c r="F87" s="151"/>
      <c r="G87" s="151"/>
      <c r="H87" s="151"/>
      <c r="I87" s="70" t="s">
        <v>629</v>
      </c>
      <c r="J87" s="70" t="s">
        <v>349</v>
      </c>
      <c r="K87" s="70" t="s">
        <v>630</v>
      </c>
      <c r="L87" s="45">
        <v>8</v>
      </c>
      <c r="M87" s="151"/>
    </row>
    <row r="88" spans="1:13" ht="30">
      <c r="A88" s="267">
        <v>24</v>
      </c>
      <c r="B88" s="248" t="s">
        <v>631</v>
      </c>
      <c r="C88" s="190" t="s">
        <v>632</v>
      </c>
      <c r="D88" s="163" t="s">
        <v>633</v>
      </c>
      <c r="E88" s="268">
        <v>4600</v>
      </c>
      <c r="F88" s="250" t="s">
        <v>63</v>
      </c>
      <c r="G88" s="190" t="s">
        <v>34</v>
      </c>
      <c r="H88" s="45" t="s">
        <v>105</v>
      </c>
      <c r="I88" s="45" t="s">
        <v>575</v>
      </c>
      <c r="J88" s="45" t="s">
        <v>36</v>
      </c>
      <c r="K88" s="45" t="s">
        <v>633</v>
      </c>
      <c r="L88" s="45">
        <v>10</v>
      </c>
      <c r="M88" s="116">
        <v>6</v>
      </c>
    </row>
    <row r="89" spans="1:13" ht="15">
      <c r="A89" s="150"/>
      <c r="B89" s="150"/>
      <c r="C89" s="150"/>
      <c r="D89" s="150"/>
      <c r="E89" s="150"/>
      <c r="F89" s="150"/>
      <c r="G89" s="150"/>
      <c r="H89" s="45" t="s">
        <v>23</v>
      </c>
      <c r="I89" s="190" t="s">
        <v>634</v>
      </c>
      <c r="J89" s="190" t="s">
        <v>41</v>
      </c>
      <c r="K89" s="190" t="s">
        <v>633</v>
      </c>
      <c r="L89" s="190">
        <v>6</v>
      </c>
      <c r="M89" s="116" t="s">
        <v>51</v>
      </c>
    </row>
    <row r="90" spans="1:13" ht="15">
      <c r="A90" s="151"/>
      <c r="B90" s="151"/>
      <c r="C90" s="151"/>
      <c r="D90" s="151"/>
      <c r="E90" s="151"/>
      <c r="F90" s="151"/>
      <c r="G90" s="151"/>
      <c r="H90" s="45" t="s">
        <v>31</v>
      </c>
      <c r="I90" s="151"/>
      <c r="J90" s="151"/>
      <c r="K90" s="151"/>
      <c r="L90" s="151"/>
      <c r="M90" s="116" t="s">
        <v>635</v>
      </c>
    </row>
    <row r="91" spans="1:13" ht="15">
      <c r="A91" s="248">
        <v>25</v>
      </c>
      <c r="B91" s="252" t="s">
        <v>636</v>
      </c>
      <c r="C91" s="233" t="s">
        <v>632</v>
      </c>
      <c r="D91" s="238" t="s">
        <v>637</v>
      </c>
      <c r="E91" s="254" t="s">
        <v>204</v>
      </c>
      <c r="F91" s="253" t="s">
        <v>63</v>
      </c>
      <c r="G91" s="233" t="s">
        <v>34</v>
      </c>
      <c r="H91" s="233" t="s">
        <v>105</v>
      </c>
      <c r="I91" s="98" t="s">
        <v>638</v>
      </c>
      <c r="J91" s="98" t="s">
        <v>25</v>
      </c>
      <c r="K91" s="98" t="s">
        <v>528</v>
      </c>
      <c r="L91" s="98">
        <v>8</v>
      </c>
      <c r="M91" s="253">
        <v>6</v>
      </c>
    </row>
    <row r="92" spans="1:13" ht="15">
      <c r="A92" s="150"/>
      <c r="B92" s="153"/>
      <c r="C92" s="153"/>
      <c r="D92" s="153"/>
      <c r="E92" s="153"/>
      <c r="F92" s="153"/>
      <c r="G92" s="153"/>
      <c r="H92" s="153"/>
      <c r="I92" s="70" t="s">
        <v>639</v>
      </c>
      <c r="J92" s="70" t="s">
        <v>36</v>
      </c>
      <c r="K92" s="70" t="s">
        <v>602</v>
      </c>
      <c r="L92" s="70">
        <v>8</v>
      </c>
      <c r="M92" s="153"/>
    </row>
    <row r="93" spans="1:13" ht="15">
      <c r="A93" s="150"/>
      <c r="B93" s="153"/>
      <c r="C93" s="153"/>
      <c r="D93" s="153"/>
      <c r="E93" s="153"/>
      <c r="F93" s="153"/>
      <c r="G93" s="153"/>
      <c r="H93" s="153"/>
      <c r="I93" s="70" t="s">
        <v>555</v>
      </c>
      <c r="J93" s="70" t="s">
        <v>41</v>
      </c>
      <c r="K93" s="70" t="s">
        <v>599</v>
      </c>
      <c r="L93" s="70">
        <v>6</v>
      </c>
      <c r="M93" s="153"/>
    </row>
    <row r="94" spans="1:13" ht="15">
      <c r="A94" s="151"/>
      <c r="B94" s="154"/>
      <c r="C94" s="154"/>
      <c r="D94" s="154"/>
      <c r="E94" s="154"/>
      <c r="F94" s="154"/>
      <c r="G94" s="154"/>
      <c r="H94" s="154"/>
      <c r="I94" s="70" t="s">
        <v>527</v>
      </c>
      <c r="J94" s="70" t="s">
        <v>45</v>
      </c>
      <c r="K94" s="70" t="s">
        <v>396</v>
      </c>
      <c r="L94" s="70">
        <v>6</v>
      </c>
      <c r="M94" s="154"/>
    </row>
    <row r="95" spans="1:13">
      <c r="A95" s="266" t="s">
        <v>470</v>
      </c>
      <c r="B95" s="168"/>
      <c r="C95" s="168"/>
      <c r="D95" s="168"/>
      <c r="E95" s="168"/>
      <c r="F95" s="168"/>
      <c r="G95" s="168"/>
      <c r="H95" s="168"/>
      <c r="I95" s="168"/>
      <c r="J95" s="168"/>
      <c r="K95" s="168"/>
      <c r="L95" s="168"/>
      <c r="M95" s="169"/>
    </row>
    <row r="96" spans="1:13" ht="15">
      <c r="A96" s="267">
        <v>26</v>
      </c>
      <c r="B96" s="252" t="s">
        <v>640</v>
      </c>
      <c r="C96" s="269" t="s">
        <v>408</v>
      </c>
      <c r="D96" s="276" t="s">
        <v>387</v>
      </c>
      <c r="E96" s="270">
        <v>5300</v>
      </c>
      <c r="F96" s="253">
        <v>8</v>
      </c>
      <c r="G96" s="233" t="s">
        <v>34</v>
      </c>
      <c r="H96" s="233" t="s">
        <v>53</v>
      </c>
      <c r="I96" s="98" t="s">
        <v>395</v>
      </c>
      <c r="J96" s="98" t="s">
        <v>25</v>
      </c>
      <c r="K96" s="98" t="s">
        <v>641</v>
      </c>
      <c r="L96" s="97">
        <v>12</v>
      </c>
      <c r="M96" s="190" t="s">
        <v>642</v>
      </c>
    </row>
    <row r="97" spans="1:13" ht="15">
      <c r="A97" s="150"/>
      <c r="B97" s="153"/>
      <c r="C97" s="153"/>
      <c r="D97" s="153"/>
      <c r="E97" s="153"/>
      <c r="F97" s="153"/>
      <c r="G97" s="153"/>
      <c r="H97" s="153"/>
      <c r="I97" s="70" t="s">
        <v>634</v>
      </c>
      <c r="J97" s="70" t="s">
        <v>36</v>
      </c>
      <c r="K97" s="70" t="s">
        <v>643</v>
      </c>
      <c r="L97" s="97">
        <v>12</v>
      </c>
      <c r="M97" s="150"/>
    </row>
    <row r="98" spans="1:13" ht="15">
      <c r="A98" s="150"/>
      <c r="B98" s="153"/>
      <c r="C98" s="153"/>
      <c r="D98" s="153"/>
      <c r="E98" s="153"/>
      <c r="F98" s="153"/>
      <c r="G98" s="153"/>
      <c r="H98" s="153"/>
      <c r="I98" s="70" t="s">
        <v>397</v>
      </c>
      <c r="J98" s="70" t="s">
        <v>41</v>
      </c>
      <c r="K98" s="70" t="s">
        <v>644</v>
      </c>
      <c r="L98" s="97">
        <v>12</v>
      </c>
      <c r="M98" s="150"/>
    </row>
    <row r="99" spans="1:13" ht="15">
      <c r="A99" s="150"/>
      <c r="B99" s="153"/>
      <c r="C99" s="153"/>
      <c r="D99" s="153"/>
      <c r="E99" s="153"/>
      <c r="F99" s="153"/>
      <c r="G99" s="153"/>
      <c r="H99" s="153"/>
      <c r="I99" s="70" t="s">
        <v>399</v>
      </c>
      <c r="J99" s="70" t="s">
        <v>45</v>
      </c>
      <c r="K99" s="70" t="s">
        <v>645</v>
      </c>
      <c r="L99" s="97">
        <v>12</v>
      </c>
      <c r="M99" s="150"/>
    </row>
    <row r="100" spans="1:13" ht="15">
      <c r="A100" s="150"/>
      <c r="B100" s="153"/>
      <c r="C100" s="153"/>
      <c r="D100" s="153"/>
      <c r="E100" s="153"/>
      <c r="F100" s="153"/>
      <c r="G100" s="153"/>
      <c r="H100" s="153"/>
      <c r="I100" s="70" t="s">
        <v>401</v>
      </c>
      <c r="J100" s="70" t="s">
        <v>66</v>
      </c>
      <c r="K100" s="70" t="s">
        <v>123</v>
      </c>
      <c r="L100" s="97">
        <v>12</v>
      </c>
      <c r="M100" s="150"/>
    </row>
    <row r="101" spans="1:13" ht="15">
      <c r="A101" s="150"/>
      <c r="B101" s="153"/>
      <c r="C101" s="153"/>
      <c r="D101" s="153"/>
      <c r="E101" s="154"/>
      <c r="F101" s="154"/>
      <c r="G101" s="154"/>
      <c r="H101" s="154"/>
      <c r="I101" s="70" t="s">
        <v>546</v>
      </c>
      <c r="J101" s="70" t="s">
        <v>344</v>
      </c>
      <c r="K101" s="70" t="s">
        <v>646</v>
      </c>
      <c r="L101" s="97">
        <v>12</v>
      </c>
      <c r="M101" s="151"/>
    </row>
    <row r="102" spans="1:13" ht="15">
      <c r="A102" s="151"/>
      <c r="B102" s="154"/>
      <c r="C102" s="154"/>
      <c r="D102" s="154"/>
      <c r="E102" s="128">
        <v>3300</v>
      </c>
      <c r="F102" s="133">
        <v>4</v>
      </c>
      <c r="G102" s="98" t="s">
        <v>34</v>
      </c>
      <c r="H102" s="98" t="s">
        <v>122</v>
      </c>
      <c r="I102" s="70" t="s">
        <v>527</v>
      </c>
      <c r="J102" s="45" t="s">
        <v>347</v>
      </c>
      <c r="K102" s="45" t="s">
        <v>533</v>
      </c>
      <c r="L102" s="45">
        <v>12</v>
      </c>
      <c r="M102" s="45" t="s">
        <v>571</v>
      </c>
    </row>
    <row r="103" spans="1:13" ht="15">
      <c r="A103" s="242">
        <v>27</v>
      </c>
      <c r="B103" s="243" t="s">
        <v>647</v>
      </c>
      <c r="C103" s="187" t="s">
        <v>648</v>
      </c>
      <c r="D103" s="163" t="s">
        <v>176</v>
      </c>
      <c r="E103" s="249" t="s">
        <v>161</v>
      </c>
      <c r="F103" s="250">
        <v>4</v>
      </c>
      <c r="G103" s="190" t="s">
        <v>334</v>
      </c>
      <c r="H103" s="45" t="s">
        <v>23</v>
      </c>
      <c r="I103" s="45" t="s">
        <v>649</v>
      </c>
      <c r="J103" s="45" t="s">
        <v>25</v>
      </c>
      <c r="K103" s="190" t="s">
        <v>176</v>
      </c>
      <c r="L103" s="45">
        <v>8</v>
      </c>
      <c r="M103" s="45">
        <v>10</v>
      </c>
    </row>
    <row r="104" spans="1:13" ht="15">
      <c r="A104" s="151"/>
      <c r="B104" s="154"/>
      <c r="C104" s="154"/>
      <c r="D104" s="151"/>
      <c r="E104" s="151"/>
      <c r="F104" s="151"/>
      <c r="G104" s="151"/>
      <c r="H104" s="45" t="s">
        <v>31</v>
      </c>
      <c r="I104" s="45" t="s">
        <v>649</v>
      </c>
      <c r="J104" s="45" t="s">
        <v>36</v>
      </c>
      <c r="K104" s="151"/>
      <c r="L104" s="45">
        <v>8</v>
      </c>
      <c r="M104" s="45">
        <v>10</v>
      </c>
    </row>
    <row r="105" spans="1:13">
      <c r="A105" s="266" t="s">
        <v>432</v>
      </c>
      <c r="B105" s="168"/>
      <c r="C105" s="168"/>
      <c r="D105" s="168"/>
      <c r="E105" s="168"/>
      <c r="F105" s="168"/>
      <c r="G105" s="168"/>
      <c r="H105" s="168"/>
      <c r="I105" s="168"/>
      <c r="J105" s="168"/>
      <c r="K105" s="168"/>
      <c r="L105" s="168"/>
      <c r="M105" s="169"/>
    </row>
    <row r="106" spans="1:13" ht="30">
      <c r="A106" s="123">
        <v>28</v>
      </c>
      <c r="B106" s="37" t="s">
        <v>650</v>
      </c>
      <c r="C106" s="45" t="s">
        <v>651</v>
      </c>
      <c r="D106" s="21" t="s">
        <v>652</v>
      </c>
      <c r="E106" s="128" t="s">
        <v>653</v>
      </c>
      <c r="F106" s="116" t="s">
        <v>654</v>
      </c>
      <c r="G106" s="45" t="s">
        <v>492</v>
      </c>
      <c r="H106" s="45" t="s">
        <v>53</v>
      </c>
      <c r="I106" s="45" t="s">
        <v>655</v>
      </c>
      <c r="J106" s="45" t="s">
        <v>25</v>
      </c>
      <c r="K106" s="45" t="s">
        <v>652</v>
      </c>
      <c r="L106" s="45">
        <v>15</v>
      </c>
      <c r="M106" s="45" t="s">
        <v>380</v>
      </c>
    </row>
    <row r="107" spans="1:13" ht="15">
      <c r="A107" s="267">
        <v>29</v>
      </c>
      <c r="B107" s="248" t="s">
        <v>375</v>
      </c>
      <c r="C107" s="190" t="s">
        <v>233</v>
      </c>
      <c r="D107" s="163" t="s">
        <v>656</v>
      </c>
      <c r="E107" s="278">
        <v>6900</v>
      </c>
      <c r="F107" s="189">
        <v>12</v>
      </c>
      <c r="G107" s="190" t="s">
        <v>520</v>
      </c>
      <c r="H107" s="45" t="s">
        <v>23</v>
      </c>
      <c r="I107" s="190" t="s">
        <v>612</v>
      </c>
      <c r="J107" s="190" t="s">
        <v>25</v>
      </c>
      <c r="K107" s="190" t="s">
        <v>657</v>
      </c>
      <c r="L107" s="190">
        <v>17</v>
      </c>
      <c r="M107" s="45">
        <v>8</v>
      </c>
    </row>
    <row r="108" spans="1:13" ht="15">
      <c r="A108" s="150"/>
      <c r="B108" s="150"/>
      <c r="C108" s="150"/>
      <c r="D108" s="150"/>
      <c r="E108" s="153"/>
      <c r="F108" s="153"/>
      <c r="G108" s="150"/>
      <c r="H108" s="45" t="s">
        <v>28</v>
      </c>
      <c r="I108" s="150"/>
      <c r="J108" s="150"/>
      <c r="K108" s="150"/>
      <c r="L108" s="150"/>
      <c r="M108" s="45" t="s">
        <v>571</v>
      </c>
    </row>
    <row r="109" spans="1:13" ht="15">
      <c r="A109" s="150"/>
      <c r="B109" s="150"/>
      <c r="C109" s="151"/>
      <c r="D109" s="150"/>
      <c r="E109" s="153"/>
      <c r="F109" s="153"/>
      <c r="G109" s="151"/>
      <c r="H109" s="45" t="s">
        <v>31</v>
      </c>
      <c r="I109" s="151"/>
      <c r="J109" s="151"/>
      <c r="K109" s="151"/>
      <c r="L109" s="151"/>
      <c r="M109" s="45">
        <v>8</v>
      </c>
    </row>
    <row r="110" spans="1:13" ht="15">
      <c r="A110" s="150"/>
      <c r="B110" s="150"/>
      <c r="C110" s="190" t="s">
        <v>658</v>
      </c>
      <c r="D110" s="150"/>
      <c r="E110" s="153"/>
      <c r="F110" s="153"/>
      <c r="G110" s="190" t="s">
        <v>520</v>
      </c>
      <c r="H110" s="45" t="s">
        <v>23</v>
      </c>
      <c r="I110" s="190" t="s">
        <v>612</v>
      </c>
      <c r="J110" s="190" t="s">
        <v>36</v>
      </c>
      <c r="K110" s="190" t="s">
        <v>659</v>
      </c>
      <c r="L110" s="190">
        <v>20</v>
      </c>
      <c r="M110" s="45" t="s">
        <v>571</v>
      </c>
    </row>
    <row r="111" spans="1:13" ht="15">
      <c r="A111" s="150"/>
      <c r="B111" s="150"/>
      <c r="C111" s="150"/>
      <c r="D111" s="150"/>
      <c r="E111" s="153"/>
      <c r="F111" s="153"/>
      <c r="G111" s="150"/>
      <c r="H111" s="45" t="s">
        <v>28</v>
      </c>
      <c r="I111" s="150"/>
      <c r="J111" s="150"/>
      <c r="K111" s="150"/>
      <c r="L111" s="150"/>
      <c r="M111" s="45">
        <v>8</v>
      </c>
    </row>
    <row r="112" spans="1:13" ht="15">
      <c r="A112" s="150"/>
      <c r="B112" s="150"/>
      <c r="C112" s="151"/>
      <c r="D112" s="150"/>
      <c r="E112" s="153"/>
      <c r="F112" s="153"/>
      <c r="G112" s="151"/>
      <c r="H112" s="45" t="s">
        <v>31</v>
      </c>
      <c r="I112" s="151"/>
      <c r="J112" s="151"/>
      <c r="K112" s="151"/>
      <c r="L112" s="151"/>
      <c r="M112" s="45" t="s">
        <v>571</v>
      </c>
    </row>
    <row r="113" spans="1:13" ht="15">
      <c r="A113" s="150"/>
      <c r="B113" s="150"/>
      <c r="C113" s="190" t="s">
        <v>660</v>
      </c>
      <c r="D113" s="150"/>
      <c r="E113" s="153"/>
      <c r="F113" s="153"/>
      <c r="G113" s="190" t="s">
        <v>190</v>
      </c>
      <c r="H113" s="45" t="s">
        <v>23</v>
      </c>
      <c r="I113" s="190" t="s">
        <v>383</v>
      </c>
      <c r="J113" s="190" t="s">
        <v>41</v>
      </c>
      <c r="K113" s="190" t="s">
        <v>661</v>
      </c>
      <c r="L113" s="190">
        <v>20</v>
      </c>
      <c r="M113" s="45" t="s">
        <v>380</v>
      </c>
    </row>
    <row r="114" spans="1:13" ht="15">
      <c r="A114" s="150"/>
      <c r="B114" s="150"/>
      <c r="C114" s="150"/>
      <c r="D114" s="150"/>
      <c r="E114" s="153"/>
      <c r="F114" s="153"/>
      <c r="G114" s="150"/>
      <c r="H114" s="45" t="s">
        <v>28</v>
      </c>
      <c r="I114" s="150"/>
      <c r="J114" s="150"/>
      <c r="K114" s="150"/>
      <c r="L114" s="150"/>
      <c r="M114" s="45">
        <v>8</v>
      </c>
    </row>
    <row r="115" spans="1:13" ht="15">
      <c r="A115" s="150"/>
      <c r="B115" s="150"/>
      <c r="C115" s="151"/>
      <c r="D115" s="150"/>
      <c r="E115" s="153"/>
      <c r="F115" s="153"/>
      <c r="G115" s="151"/>
      <c r="H115" s="45" t="s">
        <v>31</v>
      </c>
      <c r="I115" s="151"/>
      <c r="J115" s="151"/>
      <c r="K115" s="151"/>
      <c r="L115" s="151"/>
      <c r="M115" s="45" t="s">
        <v>571</v>
      </c>
    </row>
    <row r="116" spans="1:13" ht="48.75" customHeight="1">
      <c r="A116" s="150"/>
      <c r="B116" s="150"/>
      <c r="C116" s="190" t="s">
        <v>233</v>
      </c>
      <c r="D116" s="150"/>
      <c r="E116" s="153"/>
      <c r="F116" s="153"/>
      <c r="G116" s="190" t="s">
        <v>190</v>
      </c>
      <c r="H116" s="45" t="s">
        <v>23</v>
      </c>
      <c r="I116" s="190" t="s">
        <v>383</v>
      </c>
      <c r="J116" s="190" t="s">
        <v>45</v>
      </c>
      <c r="K116" s="190" t="s">
        <v>662</v>
      </c>
      <c r="L116" s="190">
        <v>20</v>
      </c>
      <c r="M116" s="45" t="s">
        <v>571</v>
      </c>
    </row>
    <row r="117" spans="1:13" ht="43.5" customHeight="1">
      <c r="A117" s="150"/>
      <c r="B117" s="150"/>
      <c r="C117" s="150"/>
      <c r="D117" s="150"/>
      <c r="E117" s="153"/>
      <c r="F117" s="153"/>
      <c r="G117" s="150"/>
      <c r="H117" s="45" t="s">
        <v>28</v>
      </c>
      <c r="I117" s="150"/>
      <c r="J117" s="150"/>
      <c r="K117" s="150"/>
      <c r="L117" s="150"/>
      <c r="M117" s="45" t="s">
        <v>380</v>
      </c>
    </row>
    <row r="118" spans="1:13" ht="15">
      <c r="A118" s="150"/>
      <c r="B118" s="150"/>
      <c r="C118" s="151"/>
      <c r="D118" s="150"/>
      <c r="E118" s="153"/>
      <c r="F118" s="153"/>
      <c r="G118" s="151"/>
      <c r="H118" s="45" t="s">
        <v>31</v>
      </c>
      <c r="I118" s="151"/>
      <c r="J118" s="151"/>
      <c r="K118" s="151"/>
      <c r="L118" s="151"/>
      <c r="M118" s="45">
        <v>8</v>
      </c>
    </row>
    <row r="119" spans="1:13" ht="15">
      <c r="A119" s="150"/>
      <c r="B119" s="150"/>
      <c r="C119" s="190" t="s">
        <v>660</v>
      </c>
      <c r="D119" s="150"/>
      <c r="E119" s="153"/>
      <c r="F119" s="153"/>
      <c r="G119" s="190" t="s">
        <v>190</v>
      </c>
      <c r="H119" s="45" t="s">
        <v>23</v>
      </c>
      <c r="I119" s="190" t="s">
        <v>383</v>
      </c>
      <c r="J119" s="190" t="s">
        <v>66</v>
      </c>
      <c r="K119" s="190" t="s">
        <v>663</v>
      </c>
      <c r="L119" s="190">
        <v>20</v>
      </c>
      <c r="M119" s="45">
        <v>8</v>
      </c>
    </row>
    <row r="120" spans="1:13" ht="15">
      <c r="A120" s="150"/>
      <c r="B120" s="150"/>
      <c r="C120" s="150"/>
      <c r="D120" s="150"/>
      <c r="E120" s="153"/>
      <c r="F120" s="153"/>
      <c r="G120" s="150"/>
      <c r="H120" s="45" t="s">
        <v>28</v>
      </c>
      <c r="I120" s="150"/>
      <c r="J120" s="150"/>
      <c r="K120" s="150"/>
      <c r="L120" s="150"/>
      <c r="M120" s="45" t="s">
        <v>571</v>
      </c>
    </row>
    <row r="121" spans="1:13" ht="15">
      <c r="A121" s="150"/>
      <c r="B121" s="150"/>
      <c r="C121" s="151"/>
      <c r="D121" s="150"/>
      <c r="E121" s="153"/>
      <c r="F121" s="153"/>
      <c r="G121" s="151"/>
      <c r="H121" s="45" t="s">
        <v>31</v>
      </c>
      <c r="I121" s="151"/>
      <c r="J121" s="151"/>
      <c r="K121" s="151"/>
      <c r="L121" s="151"/>
      <c r="M121" s="45" t="s">
        <v>380</v>
      </c>
    </row>
    <row r="122" spans="1:13" ht="15">
      <c r="A122" s="150"/>
      <c r="B122" s="150"/>
      <c r="C122" s="190" t="s">
        <v>660</v>
      </c>
      <c r="D122" s="150"/>
      <c r="E122" s="153"/>
      <c r="F122" s="153"/>
      <c r="G122" s="190" t="s">
        <v>382</v>
      </c>
      <c r="H122" s="45" t="s">
        <v>23</v>
      </c>
      <c r="I122" s="190" t="s">
        <v>664</v>
      </c>
      <c r="J122" s="190" t="s">
        <v>344</v>
      </c>
      <c r="K122" s="190" t="s">
        <v>665</v>
      </c>
      <c r="L122" s="190">
        <v>17</v>
      </c>
      <c r="M122" s="45">
        <v>8</v>
      </c>
    </row>
    <row r="123" spans="1:13" ht="15">
      <c r="A123" s="150"/>
      <c r="B123" s="150"/>
      <c r="C123" s="150"/>
      <c r="D123" s="150"/>
      <c r="E123" s="153"/>
      <c r="F123" s="153"/>
      <c r="G123" s="150"/>
      <c r="H123" s="45" t="s">
        <v>28</v>
      </c>
      <c r="I123" s="150"/>
      <c r="J123" s="150"/>
      <c r="K123" s="150"/>
      <c r="L123" s="150"/>
      <c r="M123" s="45" t="s">
        <v>571</v>
      </c>
    </row>
    <row r="124" spans="1:13" ht="15">
      <c r="A124" s="150"/>
      <c r="B124" s="150"/>
      <c r="C124" s="151"/>
      <c r="D124" s="150"/>
      <c r="E124" s="153"/>
      <c r="F124" s="153"/>
      <c r="G124" s="151"/>
      <c r="H124" s="45" t="s">
        <v>31</v>
      </c>
      <c r="I124" s="151"/>
      <c r="J124" s="151"/>
      <c r="K124" s="151"/>
      <c r="L124" s="151"/>
      <c r="M124" s="45">
        <v>8</v>
      </c>
    </row>
    <row r="125" spans="1:13" ht="51" customHeight="1">
      <c r="A125" s="150"/>
      <c r="B125" s="150"/>
      <c r="C125" s="190" t="s">
        <v>660</v>
      </c>
      <c r="D125" s="150"/>
      <c r="E125" s="153"/>
      <c r="F125" s="153"/>
      <c r="G125" s="190" t="s">
        <v>210</v>
      </c>
      <c r="H125" s="45" t="s">
        <v>23</v>
      </c>
      <c r="I125" s="190" t="s">
        <v>378</v>
      </c>
      <c r="J125" s="190" t="s">
        <v>347</v>
      </c>
      <c r="K125" s="190" t="s">
        <v>551</v>
      </c>
      <c r="L125" s="190">
        <v>17</v>
      </c>
      <c r="M125" s="45" t="s">
        <v>571</v>
      </c>
    </row>
    <row r="126" spans="1:13" ht="34.5" customHeight="1">
      <c r="A126" s="150"/>
      <c r="B126" s="150"/>
      <c r="C126" s="150"/>
      <c r="D126" s="150"/>
      <c r="E126" s="153"/>
      <c r="F126" s="153"/>
      <c r="G126" s="150"/>
      <c r="H126" s="45" t="s">
        <v>28</v>
      </c>
      <c r="I126" s="150"/>
      <c r="J126" s="150"/>
      <c r="K126" s="150"/>
      <c r="L126" s="150"/>
      <c r="M126" s="45">
        <v>8</v>
      </c>
    </row>
    <row r="127" spans="1:13" ht="15">
      <c r="A127" s="151"/>
      <c r="B127" s="151"/>
      <c r="C127" s="151"/>
      <c r="D127" s="151"/>
      <c r="E127" s="154"/>
      <c r="F127" s="154"/>
      <c r="G127" s="151"/>
      <c r="H127" s="45" t="s">
        <v>31</v>
      </c>
      <c r="I127" s="151"/>
      <c r="J127" s="151"/>
      <c r="K127" s="151"/>
      <c r="L127" s="151"/>
      <c r="M127" s="45" t="s">
        <v>571</v>
      </c>
    </row>
    <row r="128" spans="1:13" ht="15">
      <c r="A128" s="277">
        <v>30</v>
      </c>
      <c r="B128" s="252" t="s">
        <v>385</v>
      </c>
      <c r="C128" s="233" t="s">
        <v>386</v>
      </c>
      <c r="D128" s="238" t="s">
        <v>387</v>
      </c>
      <c r="E128" s="268" t="s">
        <v>666</v>
      </c>
      <c r="F128" s="190" t="s">
        <v>654</v>
      </c>
      <c r="G128" s="190" t="s">
        <v>22</v>
      </c>
      <c r="H128" s="42" t="s">
        <v>85</v>
      </c>
      <c r="I128" s="233" t="s">
        <v>667</v>
      </c>
      <c r="J128" s="233" t="s">
        <v>25</v>
      </c>
      <c r="K128" s="233" t="s">
        <v>548</v>
      </c>
      <c r="L128" s="233">
        <v>12</v>
      </c>
      <c r="M128" s="98">
        <v>5</v>
      </c>
    </row>
    <row r="129" spans="1:13" ht="15">
      <c r="A129" s="150"/>
      <c r="B129" s="153"/>
      <c r="C129" s="154"/>
      <c r="D129" s="153"/>
      <c r="E129" s="151"/>
      <c r="F129" s="150"/>
      <c r="G129" s="151"/>
      <c r="H129" s="42" t="s">
        <v>122</v>
      </c>
      <c r="I129" s="154"/>
      <c r="J129" s="154"/>
      <c r="K129" s="154"/>
      <c r="L129" s="154"/>
      <c r="M129" s="98">
        <v>8</v>
      </c>
    </row>
    <row r="130" spans="1:13" ht="12.75">
      <c r="A130" s="150"/>
      <c r="B130" s="153"/>
      <c r="C130" s="187" t="s">
        <v>386</v>
      </c>
      <c r="D130" s="153"/>
      <c r="E130" s="268" t="s">
        <v>666</v>
      </c>
      <c r="F130" s="150"/>
      <c r="G130" s="190" t="s">
        <v>22</v>
      </c>
      <c r="H130" s="190" t="s">
        <v>53</v>
      </c>
      <c r="I130" s="190" t="s">
        <v>667</v>
      </c>
      <c r="J130" s="190" t="s">
        <v>36</v>
      </c>
      <c r="K130" s="250" t="s">
        <v>668</v>
      </c>
      <c r="L130" s="190">
        <v>15</v>
      </c>
      <c r="M130" s="190" t="s">
        <v>380</v>
      </c>
    </row>
    <row r="131" spans="1:13" ht="12.75">
      <c r="A131" s="150"/>
      <c r="B131" s="153"/>
      <c r="C131" s="153"/>
      <c r="D131" s="153"/>
      <c r="E131" s="150"/>
      <c r="F131" s="150"/>
      <c r="G131" s="151"/>
      <c r="H131" s="150"/>
      <c r="I131" s="151"/>
      <c r="J131" s="151"/>
      <c r="K131" s="151"/>
      <c r="L131" s="151"/>
      <c r="M131" s="151"/>
    </row>
    <row r="132" spans="1:13" ht="15">
      <c r="A132" s="150"/>
      <c r="B132" s="153"/>
      <c r="C132" s="153"/>
      <c r="D132" s="153"/>
      <c r="E132" s="150"/>
      <c r="F132" s="150"/>
      <c r="G132" s="190" t="s">
        <v>34</v>
      </c>
      <c r="H132" s="150"/>
      <c r="I132" s="45" t="s">
        <v>395</v>
      </c>
      <c r="J132" s="45" t="s">
        <v>41</v>
      </c>
      <c r="K132" s="45" t="s">
        <v>644</v>
      </c>
      <c r="L132" s="45">
        <v>15</v>
      </c>
      <c r="M132" s="45" t="s">
        <v>380</v>
      </c>
    </row>
    <row r="133" spans="1:13" ht="15">
      <c r="A133" s="150"/>
      <c r="B133" s="153"/>
      <c r="C133" s="154"/>
      <c r="D133" s="153"/>
      <c r="E133" s="151"/>
      <c r="F133" s="150"/>
      <c r="G133" s="151"/>
      <c r="H133" s="150"/>
      <c r="I133" s="265" t="s">
        <v>669</v>
      </c>
      <c r="J133" s="198"/>
      <c r="K133" s="198"/>
      <c r="L133" s="154"/>
      <c r="M133" s="70" t="s">
        <v>380</v>
      </c>
    </row>
    <row r="134" spans="1:13" ht="15">
      <c r="A134" s="150"/>
      <c r="B134" s="153"/>
      <c r="C134" s="70" t="s">
        <v>398</v>
      </c>
      <c r="D134" s="153"/>
      <c r="E134" s="268" t="s">
        <v>670</v>
      </c>
      <c r="F134" s="150"/>
      <c r="G134" s="187" t="s">
        <v>34</v>
      </c>
      <c r="H134" s="150"/>
      <c r="I134" s="70" t="s">
        <v>399</v>
      </c>
      <c r="J134" s="70" t="s">
        <v>45</v>
      </c>
      <c r="K134" s="70" t="s">
        <v>400</v>
      </c>
      <c r="L134" s="70">
        <v>12</v>
      </c>
      <c r="M134" s="45" t="s">
        <v>380</v>
      </c>
    </row>
    <row r="135" spans="1:13" ht="30">
      <c r="A135" s="150"/>
      <c r="B135" s="153"/>
      <c r="C135" s="70" t="s">
        <v>671</v>
      </c>
      <c r="D135" s="153"/>
      <c r="E135" s="151"/>
      <c r="F135" s="151"/>
      <c r="G135" s="153"/>
      <c r="H135" s="151"/>
      <c r="I135" s="70" t="s">
        <v>401</v>
      </c>
      <c r="J135" s="70" t="s">
        <v>66</v>
      </c>
      <c r="K135" s="70" t="s">
        <v>400</v>
      </c>
      <c r="L135" s="70">
        <v>14</v>
      </c>
      <c r="M135" s="70" t="s">
        <v>380</v>
      </c>
    </row>
    <row r="136" spans="1:13" ht="15">
      <c r="A136" s="151"/>
      <c r="B136" s="153"/>
      <c r="C136" s="70" t="s">
        <v>672</v>
      </c>
      <c r="D136" s="154"/>
      <c r="E136" s="128">
        <v>3300</v>
      </c>
      <c r="F136" s="113">
        <v>4</v>
      </c>
      <c r="G136" s="154"/>
      <c r="H136" s="70" t="s">
        <v>31</v>
      </c>
      <c r="I136" s="70" t="s">
        <v>555</v>
      </c>
      <c r="J136" s="70" t="s">
        <v>344</v>
      </c>
      <c r="K136" s="70" t="s">
        <v>67</v>
      </c>
      <c r="L136" s="70">
        <v>8</v>
      </c>
      <c r="M136" s="70" t="s">
        <v>380</v>
      </c>
    </row>
    <row r="137" spans="1:13" ht="15">
      <c r="A137" s="267">
        <v>31</v>
      </c>
      <c r="B137" s="252" t="s">
        <v>673</v>
      </c>
      <c r="C137" s="233" t="s">
        <v>674</v>
      </c>
      <c r="D137" s="233" t="s">
        <v>675</v>
      </c>
      <c r="E137" s="274">
        <v>5000</v>
      </c>
      <c r="F137" s="275" t="s">
        <v>63</v>
      </c>
      <c r="G137" s="190" t="s">
        <v>210</v>
      </c>
      <c r="H137" s="98" t="s">
        <v>85</v>
      </c>
      <c r="I137" s="98" t="s">
        <v>634</v>
      </c>
      <c r="J137" s="233" t="s">
        <v>25</v>
      </c>
      <c r="K137" s="233" t="s">
        <v>676</v>
      </c>
      <c r="L137" s="233">
        <v>17</v>
      </c>
      <c r="M137" s="233">
        <v>8</v>
      </c>
    </row>
    <row r="138" spans="1:13" ht="15">
      <c r="A138" s="150"/>
      <c r="B138" s="153"/>
      <c r="C138" s="153"/>
      <c r="D138" s="153"/>
      <c r="E138" s="150"/>
      <c r="F138" s="150"/>
      <c r="G138" s="150"/>
      <c r="H138" s="70" t="s">
        <v>131</v>
      </c>
      <c r="I138" s="70" t="s">
        <v>677</v>
      </c>
      <c r="J138" s="154"/>
      <c r="K138" s="154"/>
      <c r="L138" s="154"/>
      <c r="M138" s="154"/>
    </row>
    <row r="139" spans="1:13" ht="15">
      <c r="A139" s="150"/>
      <c r="B139" s="153"/>
      <c r="C139" s="153"/>
      <c r="D139" s="153"/>
      <c r="E139" s="150"/>
      <c r="F139" s="150"/>
      <c r="G139" s="150"/>
      <c r="H139" s="70" t="s">
        <v>85</v>
      </c>
      <c r="I139" s="70" t="s">
        <v>395</v>
      </c>
      <c r="J139" s="187" t="s">
        <v>36</v>
      </c>
      <c r="K139" s="187" t="s">
        <v>678</v>
      </c>
      <c r="L139" s="187">
        <v>10</v>
      </c>
      <c r="M139" s="187">
        <v>8</v>
      </c>
    </row>
    <row r="140" spans="1:13" ht="15">
      <c r="A140" s="150"/>
      <c r="B140" s="153"/>
      <c r="C140" s="153"/>
      <c r="D140" s="153"/>
      <c r="E140" s="151"/>
      <c r="F140" s="151"/>
      <c r="G140" s="150"/>
      <c r="H140" s="45" t="s">
        <v>149</v>
      </c>
      <c r="I140" s="70" t="s">
        <v>677</v>
      </c>
      <c r="J140" s="154"/>
      <c r="K140" s="154"/>
      <c r="L140" s="154"/>
      <c r="M140" s="154"/>
    </row>
    <row r="141" spans="1:13" ht="15">
      <c r="A141" s="151"/>
      <c r="B141" s="154"/>
      <c r="C141" s="154"/>
      <c r="D141" s="154"/>
      <c r="E141" s="134">
        <v>3100</v>
      </c>
      <c r="F141" s="135" t="s">
        <v>83</v>
      </c>
      <c r="G141" s="151"/>
      <c r="H141" s="45" t="s">
        <v>85</v>
      </c>
      <c r="I141" s="45" t="s">
        <v>546</v>
      </c>
      <c r="J141" s="45" t="s">
        <v>41</v>
      </c>
      <c r="K141" s="45" t="s">
        <v>679</v>
      </c>
      <c r="L141" s="45">
        <v>10</v>
      </c>
      <c r="M141" s="45">
        <v>8</v>
      </c>
    </row>
    <row r="142" spans="1:13" ht="15">
      <c r="A142" s="267">
        <v>32</v>
      </c>
      <c r="B142" s="252" t="s">
        <v>680</v>
      </c>
      <c r="C142" s="233" t="s">
        <v>681</v>
      </c>
      <c r="D142" s="233" t="s">
        <v>123</v>
      </c>
      <c r="E142" s="270">
        <v>6400</v>
      </c>
      <c r="F142" s="250">
        <v>8</v>
      </c>
      <c r="G142" s="233" t="s">
        <v>84</v>
      </c>
      <c r="H142" s="45" t="s">
        <v>122</v>
      </c>
      <c r="I142" s="45" t="s">
        <v>682</v>
      </c>
      <c r="J142" s="190" t="s">
        <v>25</v>
      </c>
      <c r="K142" s="233" t="s">
        <v>123</v>
      </c>
      <c r="L142" s="233">
        <v>12</v>
      </c>
      <c r="M142" s="233">
        <v>8</v>
      </c>
    </row>
    <row r="143" spans="1:13" ht="15">
      <c r="A143" s="150"/>
      <c r="B143" s="153"/>
      <c r="C143" s="153"/>
      <c r="D143" s="153"/>
      <c r="E143" s="153"/>
      <c r="F143" s="151"/>
      <c r="G143" s="153"/>
      <c r="H143" s="45" t="s">
        <v>131</v>
      </c>
      <c r="I143" s="45" t="s">
        <v>606</v>
      </c>
      <c r="J143" s="151"/>
      <c r="K143" s="153"/>
      <c r="L143" s="154"/>
      <c r="M143" s="153"/>
    </row>
    <row r="144" spans="1:13" ht="12.75">
      <c r="A144" s="150"/>
      <c r="B144" s="153"/>
      <c r="C144" s="153"/>
      <c r="D144" s="153"/>
      <c r="E144" s="268">
        <v>3600</v>
      </c>
      <c r="F144" s="250">
        <v>4</v>
      </c>
      <c r="G144" s="153"/>
      <c r="H144" s="187" t="s">
        <v>131</v>
      </c>
      <c r="I144" s="187" t="s">
        <v>529</v>
      </c>
      <c r="J144" s="233" t="s">
        <v>36</v>
      </c>
      <c r="K144" s="153"/>
      <c r="L144" s="233">
        <v>12</v>
      </c>
      <c r="M144" s="153"/>
    </row>
    <row r="145" spans="1:13" ht="12.75">
      <c r="A145" s="151"/>
      <c r="B145" s="154"/>
      <c r="C145" s="154"/>
      <c r="D145" s="154"/>
      <c r="E145" s="151"/>
      <c r="F145" s="151"/>
      <c r="G145" s="154"/>
      <c r="H145" s="154"/>
      <c r="I145" s="154"/>
      <c r="J145" s="154"/>
      <c r="K145" s="154"/>
      <c r="L145" s="154"/>
      <c r="M145" s="154"/>
    </row>
    <row r="146" spans="1:13" ht="60">
      <c r="A146" s="123">
        <v>33</v>
      </c>
      <c r="B146" s="124" t="s">
        <v>75</v>
      </c>
      <c r="C146" s="98" t="s">
        <v>683</v>
      </c>
      <c r="D146" s="98" t="s">
        <v>684</v>
      </c>
      <c r="E146" s="136" t="s">
        <v>685</v>
      </c>
      <c r="F146" s="133" t="s">
        <v>654</v>
      </c>
      <c r="G146" s="98" t="s">
        <v>190</v>
      </c>
      <c r="H146" s="96" t="s">
        <v>686</v>
      </c>
      <c r="I146" s="96" t="s">
        <v>687</v>
      </c>
      <c r="J146" s="96" t="s">
        <v>688</v>
      </c>
      <c r="K146" s="98" t="s">
        <v>684</v>
      </c>
      <c r="L146" s="96">
        <v>10</v>
      </c>
      <c r="M146" s="96">
        <v>8</v>
      </c>
    </row>
    <row r="147" spans="1:13" ht="30">
      <c r="A147" s="123">
        <v>34</v>
      </c>
      <c r="B147" s="124" t="s">
        <v>448</v>
      </c>
      <c r="C147" s="98" t="s">
        <v>81</v>
      </c>
      <c r="D147" s="98" t="s">
        <v>530</v>
      </c>
      <c r="E147" s="128">
        <v>5400</v>
      </c>
      <c r="F147" s="116">
        <v>8</v>
      </c>
      <c r="G147" s="45" t="s">
        <v>210</v>
      </c>
      <c r="H147" s="45" t="s">
        <v>689</v>
      </c>
      <c r="I147" s="45" t="s">
        <v>585</v>
      </c>
      <c r="J147" s="45" t="s">
        <v>688</v>
      </c>
      <c r="K147" s="45" t="s">
        <v>530</v>
      </c>
      <c r="L147" s="45">
        <v>15</v>
      </c>
      <c r="M147" s="45">
        <v>5</v>
      </c>
    </row>
    <row r="148" spans="1:13" ht="15">
      <c r="A148" s="248">
        <v>35</v>
      </c>
      <c r="B148" s="252" t="s">
        <v>690</v>
      </c>
      <c r="C148" s="233" t="s">
        <v>674</v>
      </c>
      <c r="D148" s="233" t="s">
        <v>691</v>
      </c>
      <c r="E148" s="254" t="s">
        <v>161</v>
      </c>
      <c r="F148" s="253" t="s">
        <v>51</v>
      </c>
      <c r="G148" s="98" t="s">
        <v>167</v>
      </c>
      <c r="H148" s="98" t="s">
        <v>85</v>
      </c>
      <c r="I148" s="98" t="s">
        <v>592</v>
      </c>
      <c r="J148" s="233" t="s">
        <v>25</v>
      </c>
      <c r="K148" s="233" t="s">
        <v>692</v>
      </c>
      <c r="L148" s="233">
        <v>21</v>
      </c>
      <c r="M148" s="233">
        <v>8</v>
      </c>
    </row>
    <row r="149" spans="1:13" ht="18.75" customHeight="1">
      <c r="A149" s="150"/>
      <c r="B149" s="153"/>
      <c r="C149" s="153"/>
      <c r="D149" s="153"/>
      <c r="E149" s="153"/>
      <c r="F149" s="154"/>
      <c r="G149" s="70" t="s">
        <v>693</v>
      </c>
      <c r="H149" s="70" t="s">
        <v>105</v>
      </c>
      <c r="I149" s="70" t="s">
        <v>694</v>
      </c>
      <c r="J149" s="154"/>
      <c r="K149" s="154"/>
      <c r="L149" s="154"/>
      <c r="M149" s="153"/>
    </row>
    <row r="150" spans="1:13" ht="51" customHeight="1">
      <c r="A150" s="151"/>
      <c r="B150" s="154"/>
      <c r="C150" s="154"/>
      <c r="D150" s="154"/>
      <c r="E150" s="154"/>
      <c r="F150" s="113" t="s">
        <v>63</v>
      </c>
      <c r="G150" s="70" t="s">
        <v>693</v>
      </c>
      <c r="H150" s="70" t="s">
        <v>105</v>
      </c>
      <c r="I150" s="70" t="s">
        <v>695</v>
      </c>
      <c r="J150" s="70" t="s">
        <v>36</v>
      </c>
      <c r="K150" s="70" t="s">
        <v>351</v>
      </c>
      <c r="L150" s="70">
        <v>9</v>
      </c>
      <c r="M150" s="154"/>
    </row>
    <row r="151" spans="1:13" ht="46.5" customHeight="1">
      <c r="A151" s="37">
        <v>36</v>
      </c>
      <c r="B151" s="37" t="s">
        <v>696</v>
      </c>
      <c r="C151" s="109" t="s">
        <v>233</v>
      </c>
      <c r="D151" s="21" t="s">
        <v>697</v>
      </c>
      <c r="E151" s="109" t="s">
        <v>161</v>
      </c>
      <c r="F151" s="109">
        <v>8</v>
      </c>
      <c r="G151" s="45" t="s">
        <v>34</v>
      </c>
      <c r="H151" s="45" t="s">
        <v>232</v>
      </c>
      <c r="I151" s="45" t="s">
        <v>698</v>
      </c>
      <c r="J151" s="45" t="s">
        <v>25</v>
      </c>
      <c r="K151" s="45" t="s">
        <v>697</v>
      </c>
      <c r="L151" s="45">
        <v>14</v>
      </c>
      <c r="M151" s="45">
        <v>8</v>
      </c>
    </row>
    <row r="152" spans="1:13" ht="15">
      <c r="A152" s="248">
        <v>37</v>
      </c>
      <c r="B152" s="252" t="s">
        <v>699</v>
      </c>
      <c r="C152" s="233" t="s">
        <v>700</v>
      </c>
      <c r="D152" s="163" t="s">
        <v>701</v>
      </c>
      <c r="E152" s="273" t="s">
        <v>161</v>
      </c>
      <c r="F152" s="250" t="s">
        <v>63</v>
      </c>
      <c r="G152" s="42" t="s">
        <v>64</v>
      </c>
      <c r="H152" s="190" t="s">
        <v>23</v>
      </c>
      <c r="I152" s="45" t="s">
        <v>702</v>
      </c>
      <c r="J152" s="233" t="s">
        <v>25</v>
      </c>
      <c r="K152" s="190" t="s">
        <v>701</v>
      </c>
      <c r="L152" s="190">
        <v>14</v>
      </c>
      <c r="M152" s="190" t="s">
        <v>380</v>
      </c>
    </row>
    <row r="153" spans="1:13" ht="15">
      <c r="A153" s="150"/>
      <c r="B153" s="153"/>
      <c r="C153" s="153"/>
      <c r="D153" s="150"/>
      <c r="E153" s="150"/>
      <c r="F153" s="150"/>
      <c r="G153" s="42" t="s">
        <v>64</v>
      </c>
      <c r="H153" s="151"/>
      <c r="I153" s="45" t="s">
        <v>703</v>
      </c>
      <c r="J153" s="154"/>
      <c r="K153" s="150"/>
      <c r="L153" s="151"/>
      <c r="M153" s="150"/>
    </row>
    <row r="154" spans="1:13" ht="15">
      <c r="A154" s="150"/>
      <c r="B154" s="153"/>
      <c r="C154" s="153"/>
      <c r="D154" s="150"/>
      <c r="E154" s="150"/>
      <c r="F154" s="150"/>
      <c r="G154" s="45" t="s">
        <v>64</v>
      </c>
      <c r="H154" s="190" t="s">
        <v>85</v>
      </c>
      <c r="I154" s="45" t="s">
        <v>702</v>
      </c>
      <c r="J154" s="187" t="s">
        <v>36</v>
      </c>
      <c r="K154" s="150"/>
      <c r="L154" s="190">
        <v>14</v>
      </c>
      <c r="M154" s="150"/>
    </row>
    <row r="155" spans="1:13" ht="15">
      <c r="A155" s="151"/>
      <c r="B155" s="153"/>
      <c r="C155" s="154"/>
      <c r="D155" s="151"/>
      <c r="E155" s="151"/>
      <c r="F155" s="151"/>
      <c r="G155" s="45" t="s">
        <v>64</v>
      </c>
      <c r="H155" s="151"/>
      <c r="I155" s="45" t="s">
        <v>703</v>
      </c>
      <c r="J155" s="154"/>
      <c r="K155" s="151"/>
      <c r="L155" s="151"/>
      <c r="M155" s="151"/>
    </row>
    <row r="156" spans="1:13" ht="15">
      <c r="A156" s="242">
        <v>38</v>
      </c>
      <c r="B156" s="248" t="s">
        <v>704</v>
      </c>
      <c r="C156" s="220" t="s">
        <v>672</v>
      </c>
      <c r="D156" s="155" t="s">
        <v>701</v>
      </c>
      <c r="E156" s="245" t="s">
        <v>161</v>
      </c>
      <c r="F156" s="250" t="s">
        <v>63</v>
      </c>
      <c r="G156" s="272" t="s">
        <v>34</v>
      </c>
      <c r="H156" s="45" t="s">
        <v>28</v>
      </c>
      <c r="I156" s="98" t="s">
        <v>550</v>
      </c>
      <c r="J156" s="190" t="s">
        <v>25</v>
      </c>
      <c r="K156" s="190" t="s">
        <v>701</v>
      </c>
      <c r="L156" s="190">
        <v>12</v>
      </c>
      <c r="M156" s="190" t="s">
        <v>380</v>
      </c>
    </row>
    <row r="157" spans="1:13" ht="15">
      <c r="A157" s="150"/>
      <c r="B157" s="150"/>
      <c r="C157" s="153"/>
      <c r="D157" s="153"/>
      <c r="E157" s="150"/>
      <c r="F157" s="150"/>
      <c r="G157" s="173"/>
      <c r="H157" s="45" t="s">
        <v>31</v>
      </c>
      <c r="I157" s="98" t="s">
        <v>575</v>
      </c>
      <c r="J157" s="151"/>
      <c r="K157" s="150"/>
      <c r="L157" s="151"/>
      <c r="M157" s="150"/>
    </row>
    <row r="158" spans="1:13" ht="15">
      <c r="A158" s="150"/>
      <c r="B158" s="150"/>
      <c r="C158" s="153"/>
      <c r="D158" s="153"/>
      <c r="E158" s="150"/>
      <c r="F158" s="150"/>
      <c r="G158" s="173"/>
      <c r="H158" s="45" t="s">
        <v>28</v>
      </c>
      <c r="I158" s="45" t="s">
        <v>575</v>
      </c>
      <c r="J158" s="190" t="s">
        <v>36</v>
      </c>
      <c r="K158" s="150"/>
      <c r="L158" s="190">
        <v>12</v>
      </c>
      <c r="M158" s="150"/>
    </row>
    <row r="159" spans="1:13" ht="15">
      <c r="A159" s="150"/>
      <c r="B159" s="150"/>
      <c r="C159" s="153"/>
      <c r="D159" s="153"/>
      <c r="E159" s="150"/>
      <c r="F159" s="150"/>
      <c r="G159" s="173"/>
      <c r="H159" s="45" t="s">
        <v>31</v>
      </c>
      <c r="I159" s="45" t="s">
        <v>638</v>
      </c>
      <c r="J159" s="151"/>
      <c r="K159" s="150"/>
      <c r="L159" s="151"/>
      <c r="M159" s="150"/>
    </row>
    <row r="160" spans="1:13" ht="15">
      <c r="A160" s="150"/>
      <c r="B160" s="150"/>
      <c r="C160" s="153"/>
      <c r="D160" s="153"/>
      <c r="E160" s="150"/>
      <c r="F160" s="150"/>
      <c r="G160" s="173"/>
      <c r="H160" s="45" t="s">
        <v>122</v>
      </c>
      <c r="I160" s="45" t="s">
        <v>550</v>
      </c>
      <c r="J160" s="190" t="s">
        <v>41</v>
      </c>
      <c r="K160" s="150"/>
      <c r="L160" s="190">
        <v>12</v>
      </c>
      <c r="M160" s="150"/>
    </row>
    <row r="161" spans="1:13" ht="15">
      <c r="A161" s="151"/>
      <c r="B161" s="151"/>
      <c r="C161" s="153"/>
      <c r="D161" s="153"/>
      <c r="E161" s="150"/>
      <c r="F161" s="150"/>
      <c r="G161" s="291"/>
      <c r="H161" s="148" t="s">
        <v>31</v>
      </c>
      <c r="I161" s="147" t="s">
        <v>639</v>
      </c>
      <c r="J161" s="150"/>
      <c r="K161" s="150"/>
      <c r="L161" s="150"/>
      <c r="M161" s="150"/>
    </row>
    <row r="162" spans="1:13" ht="15">
      <c r="A162" s="242">
        <v>39</v>
      </c>
      <c r="B162" s="290" t="s">
        <v>705</v>
      </c>
      <c r="C162" s="292" t="s">
        <v>672</v>
      </c>
      <c r="D162" s="293" t="s">
        <v>701</v>
      </c>
      <c r="E162" s="294" t="s">
        <v>161</v>
      </c>
      <c r="F162" s="295" t="s">
        <v>63</v>
      </c>
      <c r="G162" s="293" t="s">
        <v>64</v>
      </c>
      <c r="H162" s="293" t="s">
        <v>122</v>
      </c>
      <c r="I162" s="296" t="s">
        <v>703</v>
      </c>
      <c r="J162" s="293" t="s">
        <v>25</v>
      </c>
      <c r="K162" s="292" t="s">
        <v>701</v>
      </c>
      <c r="L162" s="292">
        <v>14</v>
      </c>
      <c r="M162" s="292" t="s">
        <v>380</v>
      </c>
    </row>
    <row r="163" spans="1:13" ht="15">
      <c r="A163" s="151"/>
      <c r="B163" s="197"/>
      <c r="C163" s="297"/>
      <c r="D163" s="297"/>
      <c r="E163" s="297"/>
      <c r="F163" s="297"/>
      <c r="G163" s="297"/>
      <c r="H163" s="297"/>
      <c r="I163" s="296" t="s">
        <v>706</v>
      </c>
      <c r="J163" s="297"/>
      <c r="K163" s="297"/>
      <c r="L163" s="297"/>
      <c r="M163" s="297"/>
    </row>
  </sheetData>
  <mergeCells count="377">
    <mergeCell ref="E23:E24"/>
    <mergeCell ref="F23:F24"/>
    <mergeCell ref="G23:G24"/>
    <mergeCell ref="I2:M2"/>
    <mergeCell ref="I3:M3"/>
    <mergeCell ref="I4:M4"/>
    <mergeCell ref="I5:M5"/>
    <mergeCell ref="A10:M10"/>
    <mergeCell ref="A11:M11"/>
    <mergeCell ref="A14:M14"/>
    <mergeCell ref="B17:B20"/>
    <mergeCell ref="C17:C20"/>
    <mergeCell ref="D17:D20"/>
    <mergeCell ref="E17:E20"/>
    <mergeCell ref="F17:F20"/>
    <mergeCell ref="G17:G20"/>
    <mergeCell ref="M17:M20"/>
    <mergeCell ref="A26:M26"/>
    <mergeCell ref="A17:A20"/>
    <mergeCell ref="A21:A22"/>
    <mergeCell ref="B21:B22"/>
    <mergeCell ref="C21:C22"/>
    <mergeCell ref="D21:D22"/>
    <mergeCell ref="E21:E22"/>
    <mergeCell ref="F21:F22"/>
    <mergeCell ref="A27:A31"/>
    <mergeCell ref="B27:B31"/>
    <mergeCell ref="C27:C31"/>
    <mergeCell ref="D27:D31"/>
    <mergeCell ref="F27:F31"/>
    <mergeCell ref="H27:H31"/>
    <mergeCell ref="M27:M31"/>
    <mergeCell ref="G21:G22"/>
    <mergeCell ref="H21:H22"/>
    <mergeCell ref="M21:M22"/>
    <mergeCell ref="H23:H24"/>
    <mergeCell ref="M23:M24"/>
    <mergeCell ref="A23:A24"/>
    <mergeCell ref="B23:B24"/>
    <mergeCell ref="C23:C24"/>
    <mergeCell ref="D23:D24"/>
    <mergeCell ref="H40:H41"/>
    <mergeCell ref="M40:M41"/>
    <mergeCell ref="A40:A41"/>
    <mergeCell ref="B40:B41"/>
    <mergeCell ref="C40:C41"/>
    <mergeCell ref="D40:D41"/>
    <mergeCell ref="E40:E41"/>
    <mergeCell ref="F40:F41"/>
    <mergeCell ref="G40:G41"/>
    <mergeCell ref="M43:M44"/>
    <mergeCell ref="A45:M45"/>
    <mergeCell ref="A43:A44"/>
    <mergeCell ref="B43:B44"/>
    <mergeCell ref="C43:C44"/>
    <mergeCell ref="D43:D44"/>
    <mergeCell ref="E43:E44"/>
    <mergeCell ref="F43:F44"/>
    <mergeCell ref="G43:G44"/>
    <mergeCell ref="J46:J47"/>
    <mergeCell ref="K46:K47"/>
    <mergeCell ref="L46:L47"/>
    <mergeCell ref="M46:M49"/>
    <mergeCell ref="J48:J49"/>
    <mergeCell ref="K48:K49"/>
    <mergeCell ref="L48:L49"/>
    <mergeCell ref="B46:B49"/>
    <mergeCell ref="C46:C49"/>
    <mergeCell ref="D46:D49"/>
    <mergeCell ref="E46:E47"/>
    <mergeCell ref="F46:F49"/>
    <mergeCell ref="H46:H49"/>
    <mergeCell ref="E48:E49"/>
    <mergeCell ref="H32:H33"/>
    <mergeCell ref="I32:I33"/>
    <mergeCell ref="J32:J33"/>
    <mergeCell ref="K32:K33"/>
    <mergeCell ref="L32:L33"/>
    <mergeCell ref="M32:M33"/>
    <mergeCell ref="A32:A33"/>
    <mergeCell ref="B32:B33"/>
    <mergeCell ref="C32:C33"/>
    <mergeCell ref="D32:D33"/>
    <mergeCell ref="E32:E33"/>
    <mergeCell ref="F32:F33"/>
    <mergeCell ref="G32:G33"/>
    <mergeCell ref="M34:M37"/>
    <mergeCell ref="H36:H37"/>
    <mergeCell ref="A34:A37"/>
    <mergeCell ref="B34:B37"/>
    <mergeCell ref="C34:C37"/>
    <mergeCell ref="D34:D37"/>
    <mergeCell ref="E34:E37"/>
    <mergeCell ref="F34:F37"/>
    <mergeCell ref="G34:G37"/>
    <mergeCell ref="I36:I37"/>
    <mergeCell ref="J36:J37"/>
    <mergeCell ref="K36:K37"/>
    <mergeCell ref="L36:L37"/>
    <mergeCell ref="H34:H35"/>
    <mergeCell ref="I34:I35"/>
    <mergeCell ref="J34:J35"/>
    <mergeCell ref="K34:K35"/>
    <mergeCell ref="L34:L35"/>
    <mergeCell ref="A59:A60"/>
    <mergeCell ref="B59:B60"/>
    <mergeCell ref="C59:C60"/>
    <mergeCell ref="D59:D60"/>
    <mergeCell ref="E59:E60"/>
    <mergeCell ref="F59:F60"/>
    <mergeCell ref="J52:J53"/>
    <mergeCell ref="K52:K53"/>
    <mergeCell ref="L52:L53"/>
    <mergeCell ref="H64:H66"/>
    <mergeCell ref="H67:H69"/>
    <mergeCell ref="F76:F77"/>
    <mergeCell ref="G76:G77"/>
    <mergeCell ref="K76:K77"/>
    <mergeCell ref="L76:L77"/>
    <mergeCell ref="M76:M77"/>
    <mergeCell ref="G50:G51"/>
    <mergeCell ref="I50:I51"/>
    <mergeCell ref="J50:J51"/>
    <mergeCell ref="K50:K51"/>
    <mergeCell ref="L50:L51"/>
    <mergeCell ref="H79:H83"/>
    <mergeCell ref="M79:M87"/>
    <mergeCell ref="H84:H87"/>
    <mergeCell ref="A79:A87"/>
    <mergeCell ref="B79:B87"/>
    <mergeCell ref="C79:C87"/>
    <mergeCell ref="D79:D87"/>
    <mergeCell ref="E79:E87"/>
    <mergeCell ref="F79:F87"/>
    <mergeCell ref="G79:G87"/>
    <mergeCell ref="F107:F127"/>
    <mergeCell ref="C110:C112"/>
    <mergeCell ref="C125:C127"/>
    <mergeCell ref="C119:C121"/>
    <mergeCell ref="C122:C124"/>
    <mergeCell ref="E107:E127"/>
    <mergeCell ref="C62:C71"/>
    <mergeCell ref="C72:C75"/>
    <mergeCell ref="A76:A77"/>
    <mergeCell ref="B76:B77"/>
    <mergeCell ref="C76:C77"/>
    <mergeCell ref="D76:D77"/>
    <mergeCell ref="E76:E77"/>
    <mergeCell ref="H130:H135"/>
    <mergeCell ref="G132:G133"/>
    <mergeCell ref="G134:G136"/>
    <mergeCell ref="E103:E104"/>
    <mergeCell ref="F103:F104"/>
    <mergeCell ref="G103:G104"/>
    <mergeCell ref="A91:A94"/>
    <mergeCell ref="A96:A102"/>
    <mergeCell ref="B96:B102"/>
    <mergeCell ref="C96:C102"/>
    <mergeCell ref="D96:D102"/>
    <mergeCell ref="E96:E101"/>
    <mergeCell ref="F96:F101"/>
    <mergeCell ref="A128:A136"/>
    <mergeCell ref="B128:B136"/>
    <mergeCell ref="C128:C129"/>
    <mergeCell ref="D128:D136"/>
    <mergeCell ref="C130:C133"/>
    <mergeCell ref="A103:A104"/>
    <mergeCell ref="B103:B104"/>
    <mergeCell ref="C103:C104"/>
    <mergeCell ref="D103:D104"/>
    <mergeCell ref="C113:C115"/>
    <mergeCell ref="C116:C118"/>
    <mergeCell ref="G107:G109"/>
    <mergeCell ref="G110:G112"/>
    <mergeCell ref="G113:G115"/>
    <mergeCell ref="G116:G118"/>
    <mergeCell ref="G119:G121"/>
    <mergeCell ref="G122:G124"/>
    <mergeCell ref="G125:G127"/>
    <mergeCell ref="A137:A141"/>
    <mergeCell ref="B137:B141"/>
    <mergeCell ref="C137:C141"/>
    <mergeCell ref="D137:D141"/>
    <mergeCell ref="E137:E140"/>
    <mergeCell ref="F137:F140"/>
    <mergeCell ref="G137:G141"/>
    <mergeCell ref="E128:E129"/>
    <mergeCell ref="F128:F135"/>
    <mergeCell ref="E130:E133"/>
    <mergeCell ref="E134:E135"/>
    <mergeCell ref="G128:G129"/>
    <mergeCell ref="G130:G131"/>
    <mergeCell ref="A107:A127"/>
    <mergeCell ref="B107:B127"/>
    <mergeCell ref="C107:C109"/>
    <mergeCell ref="D107:D127"/>
    <mergeCell ref="A152:A155"/>
    <mergeCell ref="B156:B161"/>
    <mergeCell ref="C156:C161"/>
    <mergeCell ref="D156:D161"/>
    <mergeCell ref="E156:E161"/>
    <mergeCell ref="F156:F161"/>
    <mergeCell ref="G156:G161"/>
    <mergeCell ref="A156:A161"/>
    <mergeCell ref="A162:A163"/>
    <mergeCell ref="B162:B163"/>
    <mergeCell ref="C162:C163"/>
    <mergeCell ref="D162:D163"/>
    <mergeCell ref="E162:E163"/>
    <mergeCell ref="F162:F163"/>
    <mergeCell ref="B152:B155"/>
    <mergeCell ref="C152:C155"/>
    <mergeCell ref="D152:D155"/>
    <mergeCell ref="E152:E155"/>
    <mergeCell ref="F152:F155"/>
    <mergeCell ref="E144:E145"/>
    <mergeCell ref="F144:F145"/>
    <mergeCell ref="H144:H145"/>
    <mergeCell ref="I144:I145"/>
    <mergeCell ref="A142:A145"/>
    <mergeCell ref="B142:B145"/>
    <mergeCell ref="C142:C145"/>
    <mergeCell ref="D142:D145"/>
    <mergeCell ref="E142:E143"/>
    <mergeCell ref="F142:F143"/>
    <mergeCell ref="G142:G145"/>
    <mergeCell ref="K148:K149"/>
    <mergeCell ref="L148:L149"/>
    <mergeCell ref="M148:M150"/>
    <mergeCell ref="A148:A150"/>
    <mergeCell ref="B148:B150"/>
    <mergeCell ref="C148:C150"/>
    <mergeCell ref="D148:D150"/>
    <mergeCell ref="E148:E150"/>
    <mergeCell ref="F148:F149"/>
    <mergeCell ref="J148:J149"/>
    <mergeCell ref="H152:H153"/>
    <mergeCell ref="H154:H155"/>
    <mergeCell ref="G162:G163"/>
    <mergeCell ref="H162:H163"/>
    <mergeCell ref="J162:J163"/>
    <mergeCell ref="K162:K163"/>
    <mergeCell ref="L162:L163"/>
    <mergeCell ref="M162:M163"/>
    <mergeCell ref="G59:G60"/>
    <mergeCell ref="H59:H60"/>
    <mergeCell ref="J59:J60"/>
    <mergeCell ref="K59:K60"/>
    <mergeCell ref="L59:L60"/>
    <mergeCell ref="A61:M61"/>
    <mergeCell ref="H62:H63"/>
    <mergeCell ref="H72:H73"/>
    <mergeCell ref="H74:H75"/>
    <mergeCell ref="A62:A75"/>
    <mergeCell ref="B62:B75"/>
    <mergeCell ref="D62:D75"/>
    <mergeCell ref="F62:F75"/>
    <mergeCell ref="L62:L75"/>
    <mergeCell ref="M62:M75"/>
    <mergeCell ref="H70:H71"/>
    <mergeCell ref="I89:I90"/>
    <mergeCell ref="J89:J90"/>
    <mergeCell ref="K89:K90"/>
    <mergeCell ref="L89:L90"/>
    <mergeCell ref="A88:A90"/>
    <mergeCell ref="B88:B90"/>
    <mergeCell ref="C88:C90"/>
    <mergeCell ref="D88:D90"/>
    <mergeCell ref="E88:E90"/>
    <mergeCell ref="F88:F90"/>
    <mergeCell ref="G88:G90"/>
    <mergeCell ref="H91:H94"/>
    <mergeCell ref="M91:M94"/>
    <mergeCell ref="B91:B94"/>
    <mergeCell ref="C91:C94"/>
    <mergeCell ref="D91:D94"/>
    <mergeCell ref="E91:E94"/>
    <mergeCell ref="F91:F94"/>
    <mergeCell ref="G91:G94"/>
    <mergeCell ref="A95:M95"/>
    <mergeCell ref="A46:A49"/>
    <mergeCell ref="A50:A51"/>
    <mergeCell ref="B50:B51"/>
    <mergeCell ref="C50:C51"/>
    <mergeCell ref="D50:D51"/>
    <mergeCell ref="E50:E51"/>
    <mergeCell ref="F50:F51"/>
    <mergeCell ref="H52:H53"/>
    <mergeCell ref="I52:I53"/>
    <mergeCell ref="M52:M53"/>
    <mergeCell ref="A52:A53"/>
    <mergeCell ref="B52:B53"/>
    <mergeCell ref="C52:C53"/>
    <mergeCell ref="D52:D53"/>
    <mergeCell ref="E52:E53"/>
    <mergeCell ref="F52:F53"/>
    <mergeCell ref="G52:G53"/>
    <mergeCell ref="B54:B57"/>
    <mergeCell ref="C54:C57"/>
    <mergeCell ref="D54:D57"/>
    <mergeCell ref="E54:E57"/>
    <mergeCell ref="F54:F57"/>
    <mergeCell ref="H54:H57"/>
    <mergeCell ref="M54:M57"/>
    <mergeCell ref="A54:A57"/>
    <mergeCell ref="A78:M78"/>
    <mergeCell ref="G96:G101"/>
    <mergeCell ref="H96:H101"/>
    <mergeCell ref="M96:M101"/>
    <mergeCell ref="K103:K104"/>
    <mergeCell ref="A105:M105"/>
    <mergeCell ref="I107:I109"/>
    <mergeCell ref="J107:J109"/>
    <mergeCell ref="K130:K131"/>
    <mergeCell ref="L130:L131"/>
    <mergeCell ref="M130:M131"/>
    <mergeCell ref="J113:J115"/>
    <mergeCell ref="K113:K115"/>
    <mergeCell ref="K107:K109"/>
    <mergeCell ref="L107:L109"/>
    <mergeCell ref="I110:I112"/>
    <mergeCell ref="J110:J112"/>
    <mergeCell ref="K110:K112"/>
    <mergeCell ref="L110:L112"/>
    <mergeCell ref="L113:L115"/>
    <mergeCell ref="K119:K121"/>
    <mergeCell ref="L119:L121"/>
    <mergeCell ref="I113:I115"/>
    <mergeCell ref="I116:I118"/>
    <mergeCell ref="K139:K140"/>
    <mergeCell ref="K142:K145"/>
    <mergeCell ref="J144:J145"/>
    <mergeCell ref="L142:L143"/>
    <mergeCell ref="M142:M145"/>
    <mergeCell ref="L144:L145"/>
    <mergeCell ref="J130:J131"/>
    <mergeCell ref="J137:J138"/>
    <mergeCell ref="K137:K138"/>
    <mergeCell ref="L137:L138"/>
    <mergeCell ref="M137:M138"/>
    <mergeCell ref="J139:J140"/>
    <mergeCell ref="J142:J143"/>
    <mergeCell ref="I133:L133"/>
    <mergeCell ref="L139:L140"/>
    <mergeCell ref="M139:M140"/>
    <mergeCell ref="J116:J118"/>
    <mergeCell ref="K116:K118"/>
    <mergeCell ref="L116:L118"/>
    <mergeCell ref="I119:I121"/>
    <mergeCell ref="J119:J121"/>
    <mergeCell ref="I122:I124"/>
    <mergeCell ref="J122:J124"/>
    <mergeCell ref="K122:K124"/>
    <mergeCell ref="L122:L124"/>
    <mergeCell ref="J125:J127"/>
    <mergeCell ref="K125:K127"/>
    <mergeCell ref="L125:L127"/>
    <mergeCell ref="I125:I127"/>
    <mergeCell ref="I128:I129"/>
    <mergeCell ref="J128:J129"/>
    <mergeCell ref="K128:K129"/>
    <mergeCell ref="L128:L129"/>
    <mergeCell ref="I130:I131"/>
    <mergeCell ref="M152:M155"/>
    <mergeCell ref="J154:J155"/>
    <mergeCell ref="M156:M161"/>
    <mergeCell ref="L158:L159"/>
    <mergeCell ref="L160:L161"/>
    <mergeCell ref="L154:L155"/>
    <mergeCell ref="L156:L157"/>
    <mergeCell ref="J156:J157"/>
    <mergeCell ref="J158:J159"/>
    <mergeCell ref="K156:K161"/>
    <mergeCell ref="J160:J161"/>
    <mergeCell ref="J152:J153"/>
    <mergeCell ref="K152:K155"/>
    <mergeCell ref="L152:L153"/>
  </mergeCells>
  <pageMargins left="0.7" right="0.7" top="0.75" bottom="0.75" header="0.3" footer="0.3"/>
  <pageSetup paperSize="9" scale="65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FF00"/>
    <pageSetUpPr fitToPage="1"/>
  </sheetPr>
  <dimension ref="A1:Z147"/>
  <sheetViews>
    <sheetView tabSelected="1" topLeftCell="F1" zoomScaleNormal="100" workbookViewId="0">
      <selection activeCell="Q6" sqref="Q6:Z6"/>
    </sheetView>
  </sheetViews>
  <sheetFormatPr defaultColWidth="12.7109375" defaultRowHeight="15.75" customHeight="1"/>
  <cols>
    <col min="1" max="1" width="5.7109375" customWidth="1"/>
    <col min="2" max="2" width="31.28515625" customWidth="1"/>
    <col min="3" max="3" width="42.140625" customWidth="1"/>
    <col min="4" max="4" width="16.28515625" customWidth="1"/>
    <col min="5" max="5" width="26.28515625" customWidth="1"/>
    <col min="6" max="7" width="22" customWidth="1"/>
    <col min="8" max="26" width="10.7109375" customWidth="1"/>
  </cols>
  <sheetData>
    <row r="1" spans="1:26" ht="18.75">
      <c r="A1" s="46"/>
      <c r="B1" s="46"/>
      <c r="C1" s="46"/>
      <c r="D1" s="46"/>
      <c r="E1" s="46"/>
      <c r="F1" s="137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</row>
    <row r="2" spans="1:26" ht="18.75">
      <c r="A2" s="46"/>
      <c r="B2" s="46"/>
      <c r="C2" s="46"/>
      <c r="D2" s="46"/>
      <c r="E2" s="46"/>
      <c r="F2" s="137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</row>
    <row r="3" spans="1:26" ht="18.75">
      <c r="A3" s="46"/>
      <c r="B3" s="46"/>
      <c r="C3" s="46"/>
      <c r="D3" s="46"/>
      <c r="E3" s="46"/>
      <c r="F3" s="137"/>
      <c r="G3" s="46"/>
      <c r="H3" s="46"/>
      <c r="I3" s="46"/>
      <c r="J3" s="46"/>
      <c r="K3" s="46"/>
      <c r="L3" s="46"/>
      <c r="M3" s="46"/>
      <c r="N3" s="46"/>
      <c r="O3" s="47"/>
      <c r="P3" s="47"/>
      <c r="Q3" s="191" t="s">
        <v>251</v>
      </c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8.75">
      <c r="A4" s="48"/>
      <c r="B4" s="49"/>
      <c r="C4" s="48"/>
      <c r="D4" s="48"/>
      <c r="E4" s="34"/>
      <c r="F4" s="138"/>
      <c r="G4" s="34"/>
      <c r="H4" s="4"/>
      <c r="I4" s="4"/>
      <c r="J4" s="4"/>
      <c r="K4" s="4"/>
      <c r="L4" s="4"/>
      <c r="M4" s="4"/>
      <c r="N4" s="4"/>
      <c r="O4" s="4"/>
      <c r="P4" s="4"/>
      <c r="Q4" s="191" t="s">
        <v>1</v>
      </c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8.75">
      <c r="A5" s="48"/>
      <c r="B5" s="48"/>
      <c r="C5" s="48"/>
      <c r="D5" s="48"/>
      <c r="E5" s="34"/>
      <c r="F5" s="138"/>
      <c r="G5" s="34"/>
      <c r="H5" s="4"/>
      <c r="I5" s="4"/>
      <c r="J5" s="4"/>
      <c r="K5" s="4"/>
      <c r="L5" s="4"/>
      <c r="M5" s="4"/>
      <c r="N5" s="4"/>
      <c r="O5" s="4"/>
      <c r="P5" s="4"/>
      <c r="Q5" s="204" t="s">
        <v>2</v>
      </c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8.75">
      <c r="A6" s="48"/>
      <c r="B6" s="48"/>
      <c r="C6" s="48"/>
      <c r="D6" s="48"/>
      <c r="E6" s="34"/>
      <c r="F6" s="138"/>
      <c r="G6" s="34"/>
      <c r="H6" s="4"/>
      <c r="I6" s="4"/>
      <c r="J6" s="4"/>
      <c r="K6" s="4"/>
      <c r="L6" s="4"/>
      <c r="M6" s="4"/>
      <c r="N6" s="4"/>
      <c r="O6" s="4"/>
      <c r="P6" s="4"/>
      <c r="Q6" s="191" t="s">
        <v>746</v>
      </c>
      <c r="R6" s="173"/>
      <c r="S6" s="173"/>
      <c r="T6" s="173"/>
      <c r="U6" s="173"/>
      <c r="V6" s="173"/>
      <c r="W6" s="173"/>
      <c r="X6" s="173"/>
      <c r="Y6" s="173"/>
      <c r="Z6" s="173"/>
    </row>
    <row r="7" spans="1:26" ht="18.75">
      <c r="A7" s="48"/>
      <c r="B7" s="48"/>
      <c r="C7" s="48"/>
      <c r="D7" s="48"/>
      <c r="E7" s="34"/>
      <c r="F7" s="138"/>
      <c r="G7" s="3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8.75">
      <c r="A8" s="48"/>
      <c r="B8" s="48"/>
      <c r="C8" s="48"/>
      <c r="D8" s="48"/>
      <c r="E8" s="34"/>
      <c r="F8" s="138"/>
      <c r="G8" s="3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8.75">
      <c r="A9" s="48"/>
      <c r="B9" s="48"/>
      <c r="C9" s="48"/>
      <c r="D9" s="48"/>
      <c r="E9" s="34"/>
      <c r="F9" s="138"/>
      <c r="G9" s="3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8.75">
      <c r="A10" s="48"/>
      <c r="B10" s="48"/>
      <c r="C10" s="48"/>
      <c r="D10" s="48"/>
      <c r="E10" s="34"/>
      <c r="F10" s="138"/>
      <c r="G10" s="3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8.75">
      <c r="A11" s="48"/>
      <c r="B11" s="48"/>
      <c r="C11" s="48"/>
      <c r="D11" s="48"/>
      <c r="E11" s="34"/>
      <c r="F11" s="138"/>
      <c r="G11" s="3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8.75">
      <c r="A12" s="48"/>
      <c r="B12" s="48"/>
      <c r="C12" s="48"/>
      <c r="D12" s="48"/>
      <c r="E12" s="34"/>
      <c r="F12" s="138"/>
      <c r="G12" s="3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2.5">
      <c r="A13" s="205" t="s">
        <v>483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</row>
    <row r="14" spans="1:26" ht="22.5">
      <c r="A14" s="232" t="s">
        <v>420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</row>
    <row r="15" spans="1:26" ht="18.75">
      <c r="A15" s="48"/>
      <c r="B15" s="48"/>
      <c r="C15" s="48"/>
      <c r="D15" s="48"/>
      <c r="E15" s="48"/>
      <c r="F15" s="139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>
      <c r="A16" s="207" t="s">
        <v>6</v>
      </c>
      <c r="B16" s="200" t="s">
        <v>707</v>
      </c>
      <c r="C16" s="200" t="s">
        <v>255</v>
      </c>
      <c r="D16" s="200" t="s">
        <v>256</v>
      </c>
      <c r="E16" s="200" t="s">
        <v>257</v>
      </c>
      <c r="F16" s="287" t="s">
        <v>708</v>
      </c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9"/>
    </row>
    <row r="17" spans="1:26" ht="37.5">
      <c r="A17" s="151"/>
      <c r="B17" s="151"/>
      <c r="C17" s="151"/>
      <c r="D17" s="151"/>
      <c r="E17" s="151"/>
      <c r="F17" s="140" t="s">
        <v>259</v>
      </c>
      <c r="G17" s="50" t="s">
        <v>260</v>
      </c>
      <c r="H17" s="203" t="s">
        <v>709</v>
      </c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9"/>
    </row>
    <row r="18" spans="1:26" ht="20.25">
      <c r="A18" s="199" t="s">
        <v>465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X18" s="168"/>
      <c r="Y18" s="168"/>
      <c r="Z18" s="169"/>
    </row>
    <row r="19" spans="1:26" ht="13.5" customHeight="1">
      <c r="A19" s="284" t="s">
        <v>710</v>
      </c>
      <c r="B19" s="195"/>
      <c r="C19" s="195"/>
      <c r="D19" s="195"/>
      <c r="E19" s="195"/>
      <c r="F19" s="195"/>
      <c r="G19" s="196"/>
      <c r="H19" s="51" t="s">
        <v>263</v>
      </c>
      <c r="I19" s="51" t="s">
        <v>264</v>
      </c>
      <c r="J19" s="51" t="s">
        <v>265</v>
      </c>
      <c r="K19" s="51" t="s">
        <v>266</v>
      </c>
      <c r="L19" s="51" t="s">
        <v>267</v>
      </c>
      <c r="M19" s="51" t="s">
        <v>268</v>
      </c>
      <c r="N19" s="51" t="s">
        <v>269</v>
      </c>
      <c r="O19" s="51" t="s">
        <v>270</v>
      </c>
      <c r="P19" s="51" t="s">
        <v>271</v>
      </c>
      <c r="Q19" s="51" t="s">
        <v>272</v>
      </c>
      <c r="R19" s="51" t="s">
        <v>265</v>
      </c>
      <c r="S19" s="51" t="s">
        <v>272</v>
      </c>
      <c r="T19" s="51" t="s">
        <v>273</v>
      </c>
      <c r="U19" s="51" t="s">
        <v>274</v>
      </c>
      <c r="V19" s="51" t="s">
        <v>275</v>
      </c>
      <c r="W19" s="51" t="s">
        <v>276</v>
      </c>
      <c r="X19" s="51" t="s">
        <v>277</v>
      </c>
      <c r="Y19" s="51" t="s">
        <v>278</v>
      </c>
      <c r="Z19" s="51" t="s">
        <v>279</v>
      </c>
    </row>
    <row r="20" spans="1:26" ht="13.5" customHeight="1">
      <c r="A20" s="197"/>
      <c r="B20" s="198"/>
      <c r="C20" s="198"/>
      <c r="D20" s="198"/>
      <c r="E20" s="198"/>
      <c r="F20" s="198"/>
      <c r="G20" s="154"/>
      <c r="H20" s="51">
        <v>8</v>
      </c>
      <c r="I20" s="51">
        <v>8</v>
      </c>
      <c r="J20" s="51">
        <v>8</v>
      </c>
      <c r="K20" s="51">
        <v>8</v>
      </c>
      <c r="L20" s="51">
        <v>8</v>
      </c>
      <c r="M20" s="51">
        <v>8</v>
      </c>
      <c r="N20" s="51">
        <v>8</v>
      </c>
      <c r="O20" s="51">
        <v>8</v>
      </c>
      <c r="P20" s="51">
        <v>16</v>
      </c>
      <c r="Q20" s="51">
        <v>12</v>
      </c>
      <c r="R20" s="51">
        <v>16</v>
      </c>
      <c r="S20" s="51">
        <v>24</v>
      </c>
      <c r="T20" s="51">
        <v>4</v>
      </c>
      <c r="U20" s="51">
        <v>4</v>
      </c>
      <c r="V20" s="51">
        <v>4</v>
      </c>
      <c r="W20" s="51">
        <v>4</v>
      </c>
      <c r="X20" s="51">
        <v>4</v>
      </c>
      <c r="Y20" s="51">
        <v>4</v>
      </c>
      <c r="Z20" s="51">
        <v>4</v>
      </c>
    </row>
    <row r="21" spans="1:26" ht="13.5" customHeight="1">
      <c r="A21" s="52">
        <v>1</v>
      </c>
      <c r="B21" s="51" t="s">
        <v>280</v>
      </c>
      <c r="C21" s="53" t="s">
        <v>307</v>
      </c>
      <c r="D21" s="51">
        <v>2</v>
      </c>
      <c r="E21" s="51" t="s">
        <v>22</v>
      </c>
      <c r="F21" s="141">
        <f>I21/I20</f>
        <v>600</v>
      </c>
      <c r="G21" s="55">
        <f>I21*10/100</f>
        <v>480</v>
      </c>
      <c r="H21" s="55"/>
      <c r="I21" s="55">
        <v>4800</v>
      </c>
      <c r="J21" s="55"/>
      <c r="K21" s="55"/>
      <c r="L21" s="51"/>
      <c r="M21" s="51"/>
      <c r="N21" s="51"/>
      <c r="O21" s="51"/>
      <c r="P21" s="55"/>
      <c r="Q21" s="55"/>
      <c r="R21" s="51"/>
      <c r="S21" s="55"/>
      <c r="T21" s="55"/>
      <c r="U21" s="55"/>
      <c r="V21" s="55"/>
      <c r="W21" s="55"/>
      <c r="X21" s="51"/>
      <c r="Y21" s="51"/>
      <c r="Z21" s="51"/>
    </row>
    <row r="22" spans="1:26" ht="13.5" customHeight="1">
      <c r="A22" s="284" t="s">
        <v>711</v>
      </c>
      <c r="B22" s="195"/>
      <c r="C22" s="195"/>
      <c r="D22" s="195"/>
      <c r="E22" s="195"/>
      <c r="F22" s="195"/>
      <c r="G22" s="196"/>
      <c r="H22" s="51" t="s">
        <v>263</v>
      </c>
      <c r="I22" s="51" t="s">
        <v>264</v>
      </c>
      <c r="J22" s="51" t="s">
        <v>265</v>
      </c>
      <c r="K22" s="51" t="s">
        <v>266</v>
      </c>
      <c r="L22" s="51" t="s">
        <v>267</v>
      </c>
      <c r="M22" s="51" t="s">
        <v>268</v>
      </c>
      <c r="N22" s="51" t="s">
        <v>269</v>
      </c>
      <c r="O22" s="51" t="s">
        <v>270</v>
      </c>
      <c r="P22" s="51" t="s">
        <v>271</v>
      </c>
      <c r="Q22" s="51" t="s">
        <v>272</v>
      </c>
      <c r="R22" s="51" t="s">
        <v>265</v>
      </c>
      <c r="S22" s="51" t="s">
        <v>272</v>
      </c>
      <c r="T22" s="51" t="s">
        <v>273</v>
      </c>
      <c r="U22" s="51" t="s">
        <v>274</v>
      </c>
      <c r="V22" s="51" t="s">
        <v>275</v>
      </c>
      <c r="W22" s="51" t="s">
        <v>276</v>
      </c>
      <c r="X22" s="51" t="s">
        <v>277</v>
      </c>
      <c r="Y22" s="51" t="s">
        <v>278</v>
      </c>
      <c r="Z22" s="51" t="s">
        <v>279</v>
      </c>
    </row>
    <row r="23" spans="1:26" ht="13.5" customHeight="1">
      <c r="A23" s="197"/>
      <c r="B23" s="198"/>
      <c r="C23" s="198"/>
      <c r="D23" s="198"/>
      <c r="E23" s="198"/>
      <c r="F23" s="198"/>
      <c r="G23" s="154"/>
      <c r="H23" s="51">
        <v>8</v>
      </c>
      <c r="I23" s="51">
        <v>8</v>
      </c>
      <c r="J23" s="51">
        <v>8</v>
      </c>
      <c r="K23" s="51">
        <v>8</v>
      </c>
      <c r="L23" s="51">
        <v>8</v>
      </c>
      <c r="M23" s="51">
        <v>8</v>
      </c>
      <c r="N23" s="51">
        <v>8</v>
      </c>
      <c r="O23" s="51">
        <v>8</v>
      </c>
      <c r="P23" s="51">
        <v>16</v>
      </c>
      <c r="Q23" s="51">
        <v>12</v>
      </c>
      <c r="R23" s="51">
        <v>16</v>
      </c>
      <c r="S23" s="51">
        <v>24</v>
      </c>
      <c r="T23" s="51">
        <v>4</v>
      </c>
      <c r="U23" s="51">
        <v>4</v>
      </c>
      <c r="V23" s="51">
        <v>4</v>
      </c>
      <c r="W23" s="51">
        <v>4</v>
      </c>
      <c r="X23" s="51">
        <v>4</v>
      </c>
      <c r="Y23" s="51">
        <v>4</v>
      </c>
      <c r="Z23" s="51">
        <v>4</v>
      </c>
    </row>
    <row r="24" spans="1:26" ht="13.5" customHeight="1">
      <c r="A24" s="52">
        <v>1</v>
      </c>
      <c r="B24" s="51" t="s">
        <v>280</v>
      </c>
      <c r="C24" s="53" t="s">
        <v>307</v>
      </c>
      <c r="D24" s="51">
        <v>2</v>
      </c>
      <c r="E24" s="51" t="s">
        <v>22</v>
      </c>
      <c r="F24" s="141">
        <f>I24/I23</f>
        <v>600</v>
      </c>
      <c r="G24" s="55">
        <f>I24*10/100</f>
        <v>480</v>
      </c>
      <c r="H24" s="55"/>
      <c r="I24" s="55">
        <v>4800</v>
      </c>
      <c r="J24" s="55"/>
      <c r="K24" s="55"/>
      <c r="L24" s="51"/>
      <c r="M24" s="51"/>
      <c r="N24" s="51"/>
      <c r="O24" s="51"/>
      <c r="P24" s="55"/>
      <c r="Q24" s="55"/>
      <c r="R24" s="51"/>
      <c r="S24" s="55"/>
      <c r="T24" s="55"/>
      <c r="U24" s="55"/>
      <c r="V24" s="55"/>
      <c r="W24" s="55"/>
      <c r="X24" s="51"/>
      <c r="Y24" s="51"/>
      <c r="Z24" s="51"/>
    </row>
    <row r="25" spans="1:26" ht="13.5" customHeight="1">
      <c r="A25" s="284" t="s">
        <v>712</v>
      </c>
      <c r="B25" s="195"/>
      <c r="C25" s="195"/>
      <c r="D25" s="195"/>
      <c r="E25" s="195"/>
      <c r="F25" s="195"/>
      <c r="G25" s="196"/>
      <c r="H25" s="51" t="s">
        <v>263</v>
      </c>
      <c r="I25" s="51" t="s">
        <v>264</v>
      </c>
      <c r="J25" s="51" t="s">
        <v>265</v>
      </c>
      <c r="K25" s="51" t="s">
        <v>266</v>
      </c>
      <c r="L25" s="51" t="s">
        <v>267</v>
      </c>
      <c r="M25" s="51" t="s">
        <v>268</v>
      </c>
      <c r="N25" s="51" t="s">
        <v>269</v>
      </c>
      <c r="O25" s="51" t="s">
        <v>270</v>
      </c>
      <c r="P25" s="51" t="s">
        <v>271</v>
      </c>
      <c r="Q25" s="51" t="s">
        <v>272</v>
      </c>
      <c r="R25" s="51" t="s">
        <v>265</v>
      </c>
      <c r="S25" s="51" t="s">
        <v>272</v>
      </c>
      <c r="T25" s="51" t="s">
        <v>273</v>
      </c>
      <c r="U25" s="51" t="s">
        <v>274</v>
      </c>
      <c r="V25" s="51" t="s">
        <v>275</v>
      </c>
      <c r="W25" s="51" t="s">
        <v>276</v>
      </c>
      <c r="X25" s="51" t="s">
        <v>277</v>
      </c>
      <c r="Y25" s="51" t="s">
        <v>278</v>
      </c>
      <c r="Z25" s="51" t="s">
        <v>279</v>
      </c>
    </row>
    <row r="26" spans="1:26" ht="13.5" customHeight="1">
      <c r="A26" s="197"/>
      <c r="B26" s="198"/>
      <c r="C26" s="198"/>
      <c r="D26" s="198"/>
      <c r="E26" s="198"/>
      <c r="F26" s="198"/>
      <c r="G26" s="154"/>
      <c r="H26" s="51">
        <v>8</v>
      </c>
      <c r="I26" s="51">
        <v>8</v>
      </c>
      <c r="J26" s="51">
        <v>8</v>
      </c>
      <c r="K26" s="51">
        <v>8</v>
      </c>
      <c r="L26" s="51">
        <v>8</v>
      </c>
      <c r="M26" s="51">
        <v>8</v>
      </c>
      <c r="N26" s="51">
        <v>8</v>
      </c>
      <c r="O26" s="51">
        <v>8</v>
      </c>
      <c r="P26" s="51">
        <v>16</v>
      </c>
      <c r="Q26" s="51">
        <v>12</v>
      </c>
      <c r="R26" s="51">
        <v>16</v>
      </c>
      <c r="S26" s="51">
        <v>24</v>
      </c>
      <c r="T26" s="51">
        <v>4</v>
      </c>
      <c r="U26" s="51">
        <v>4</v>
      </c>
      <c r="V26" s="51">
        <v>4</v>
      </c>
      <c r="W26" s="51">
        <v>4</v>
      </c>
      <c r="X26" s="51">
        <v>4</v>
      </c>
      <c r="Y26" s="51">
        <v>4</v>
      </c>
      <c r="Z26" s="51">
        <v>4</v>
      </c>
    </row>
    <row r="27" spans="1:26" ht="13.5" customHeight="1">
      <c r="A27" s="52">
        <v>2</v>
      </c>
      <c r="B27" s="51" t="s">
        <v>280</v>
      </c>
      <c r="C27" s="53" t="s">
        <v>713</v>
      </c>
      <c r="D27" s="51">
        <v>2</v>
      </c>
      <c r="E27" s="51" t="s">
        <v>34</v>
      </c>
      <c r="F27" s="141">
        <f>J27/J26</f>
        <v>700</v>
      </c>
      <c r="G27" s="55">
        <f>J27*10/100</f>
        <v>560</v>
      </c>
      <c r="H27" s="55"/>
      <c r="I27" s="55"/>
      <c r="J27" s="55">
        <v>5600</v>
      </c>
      <c r="K27" s="55"/>
      <c r="L27" s="51"/>
      <c r="M27" s="51"/>
      <c r="N27" s="51"/>
      <c r="O27" s="51"/>
      <c r="P27" s="55"/>
      <c r="Q27" s="55"/>
      <c r="R27" s="51"/>
      <c r="S27" s="55"/>
      <c r="T27" s="55"/>
      <c r="U27" s="55"/>
      <c r="V27" s="55"/>
      <c r="W27" s="55"/>
      <c r="X27" s="51"/>
      <c r="Y27" s="51"/>
      <c r="Z27" s="51"/>
    </row>
    <row r="28" spans="1:26" ht="13.5" customHeight="1">
      <c r="A28" s="52">
        <v>4</v>
      </c>
      <c r="B28" s="51" t="s">
        <v>280</v>
      </c>
      <c r="C28" s="53" t="s">
        <v>713</v>
      </c>
      <c r="D28" s="51">
        <v>2</v>
      </c>
      <c r="E28" s="51" t="s">
        <v>34</v>
      </c>
      <c r="F28" s="141">
        <f t="shared" ref="F28:F30" si="0">I28/$I$26</f>
        <v>700</v>
      </c>
      <c r="G28" s="55">
        <f t="shared" ref="G28:G30" si="1">I28*10/100</f>
        <v>560</v>
      </c>
      <c r="H28" s="55"/>
      <c r="I28" s="55">
        <v>5600</v>
      </c>
      <c r="J28" s="55"/>
      <c r="K28" s="55"/>
      <c r="L28" s="51"/>
      <c r="M28" s="51"/>
      <c r="N28" s="51"/>
      <c r="O28" s="51"/>
      <c r="P28" s="55"/>
      <c r="Q28" s="55"/>
      <c r="R28" s="51"/>
      <c r="S28" s="55"/>
      <c r="T28" s="55"/>
      <c r="U28" s="55"/>
      <c r="V28" s="55"/>
      <c r="W28" s="55"/>
      <c r="X28" s="51"/>
      <c r="Y28" s="51"/>
      <c r="Z28" s="51"/>
    </row>
    <row r="29" spans="1:26" ht="13.5" customHeight="1">
      <c r="A29" s="52">
        <v>5</v>
      </c>
      <c r="B29" s="51" t="s">
        <v>280</v>
      </c>
      <c r="C29" s="53" t="s">
        <v>713</v>
      </c>
      <c r="D29" s="51">
        <v>2</v>
      </c>
      <c r="E29" s="51" t="s">
        <v>34</v>
      </c>
      <c r="F29" s="141">
        <f t="shared" si="0"/>
        <v>700</v>
      </c>
      <c r="G29" s="55">
        <f t="shared" si="1"/>
        <v>560</v>
      </c>
      <c r="H29" s="55"/>
      <c r="I29" s="55">
        <v>5600</v>
      </c>
      <c r="J29" s="55"/>
      <c r="K29" s="55"/>
      <c r="L29" s="51"/>
      <c r="M29" s="51"/>
      <c r="N29" s="51"/>
      <c r="O29" s="51"/>
      <c r="P29" s="55"/>
      <c r="Q29" s="55"/>
      <c r="R29" s="51"/>
      <c r="S29" s="55"/>
      <c r="T29" s="55"/>
      <c r="U29" s="55"/>
      <c r="V29" s="55"/>
      <c r="W29" s="55"/>
      <c r="X29" s="51"/>
      <c r="Y29" s="51"/>
      <c r="Z29" s="51"/>
    </row>
    <row r="30" spans="1:26" ht="13.5" customHeight="1">
      <c r="A30" s="52">
        <v>6</v>
      </c>
      <c r="B30" s="51" t="s">
        <v>280</v>
      </c>
      <c r="C30" s="53" t="s">
        <v>713</v>
      </c>
      <c r="D30" s="51">
        <v>2</v>
      </c>
      <c r="E30" s="51" t="s">
        <v>34</v>
      </c>
      <c r="F30" s="141">
        <f t="shared" si="0"/>
        <v>700</v>
      </c>
      <c r="G30" s="55">
        <f t="shared" si="1"/>
        <v>560</v>
      </c>
      <c r="H30" s="55"/>
      <c r="I30" s="55">
        <v>5600</v>
      </c>
      <c r="J30" s="55"/>
      <c r="K30" s="55"/>
      <c r="L30" s="51"/>
      <c r="M30" s="51"/>
      <c r="N30" s="51"/>
      <c r="O30" s="51"/>
      <c r="P30" s="55"/>
      <c r="Q30" s="55"/>
      <c r="R30" s="51"/>
      <c r="S30" s="55"/>
      <c r="T30" s="55"/>
      <c r="U30" s="55"/>
      <c r="V30" s="55"/>
      <c r="W30" s="55"/>
      <c r="X30" s="51"/>
      <c r="Y30" s="51"/>
      <c r="Z30" s="51"/>
    </row>
    <row r="31" spans="1:26" ht="20.25">
      <c r="A31" s="202" t="s">
        <v>291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9"/>
    </row>
    <row r="32" spans="1:26" ht="13.5" customHeight="1">
      <c r="A32" s="284" t="s">
        <v>517</v>
      </c>
      <c r="B32" s="195"/>
      <c r="C32" s="195"/>
      <c r="D32" s="195"/>
      <c r="E32" s="195"/>
      <c r="F32" s="195"/>
      <c r="G32" s="196"/>
      <c r="H32" s="51" t="s">
        <v>263</v>
      </c>
      <c r="I32" s="51" t="s">
        <v>264</v>
      </c>
      <c r="J32" s="51" t="s">
        <v>265</v>
      </c>
      <c r="K32" s="51" t="s">
        <v>293</v>
      </c>
      <c r="L32" s="51" t="s">
        <v>267</v>
      </c>
      <c r="M32" s="51" t="s">
        <v>268</v>
      </c>
      <c r="N32" s="51" t="s">
        <v>269</v>
      </c>
      <c r="O32" s="51" t="s">
        <v>270</v>
      </c>
      <c r="P32" s="51" t="s">
        <v>271</v>
      </c>
      <c r="Q32" s="51" t="s">
        <v>272</v>
      </c>
      <c r="R32" s="51" t="s">
        <v>265</v>
      </c>
      <c r="S32" s="51" t="s">
        <v>272</v>
      </c>
      <c r="T32" s="51" t="s">
        <v>273</v>
      </c>
      <c r="U32" s="51" t="s">
        <v>274</v>
      </c>
      <c r="V32" s="51" t="s">
        <v>275</v>
      </c>
      <c r="W32" s="51" t="s">
        <v>276</v>
      </c>
      <c r="X32" s="51" t="s">
        <v>277</v>
      </c>
      <c r="Y32" s="51" t="s">
        <v>278</v>
      </c>
      <c r="Z32" s="51" t="s">
        <v>279</v>
      </c>
    </row>
    <row r="33" spans="1:26" ht="13.5" customHeight="1">
      <c r="A33" s="197"/>
      <c r="B33" s="198"/>
      <c r="C33" s="198"/>
      <c r="D33" s="198"/>
      <c r="E33" s="198"/>
      <c r="F33" s="198"/>
      <c r="G33" s="154"/>
      <c r="H33" s="51">
        <v>8</v>
      </c>
      <c r="I33" s="51">
        <v>8</v>
      </c>
      <c r="J33" s="51">
        <v>8</v>
      </c>
      <c r="K33" s="51">
        <v>8</v>
      </c>
      <c r="L33" s="51">
        <v>8</v>
      </c>
      <c r="M33" s="51">
        <v>8</v>
      </c>
      <c r="N33" s="51">
        <v>8</v>
      </c>
      <c r="O33" s="51">
        <v>8</v>
      </c>
      <c r="P33" s="51">
        <v>12</v>
      </c>
      <c r="Q33" s="51">
        <v>12</v>
      </c>
      <c r="R33" s="51">
        <v>16</v>
      </c>
      <c r="S33" s="51">
        <v>24</v>
      </c>
      <c r="T33" s="51">
        <v>4</v>
      </c>
      <c r="U33" s="51">
        <v>4</v>
      </c>
      <c r="V33" s="51">
        <v>4</v>
      </c>
      <c r="W33" s="51">
        <v>4</v>
      </c>
      <c r="X33" s="51">
        <v>4</v>
      </c>
      <c r="Y33" s="51">
        <v>4</v>
      </c>
      <c r="Z33" s="51">
        <v>4</v>
      </c>
    </row>
    <row r="34" spans="1:26" ht="13.5" customHeight="1">
      <c r="A34" s="63">
        <v>1</v>
      </c>
      <c r="B34" s="64" t="s">
        <v>280</v>
      </c>
      <c r="C34" s="65" t="s">
        <v>294</v>
      </c>
      <c r="D34" s="65">
        <v>1</v>
      </c>
      <c r="E34" s="64" t="s">
        <v>520</v>
      </c>
      <c r="F34" s="141">
        <f>Y34/Y33</f>
        <v>1000</v>
      </c>
      <c r="G34" s="66">
        <f t="shared" ref="G34:G38" si="2">Y34*20/100</f>
        <v>800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>
        <v>4000</v>
      </c>
      <c r="Z34" s="66"/>
    </row>
    <row r="35" spans="1:26" ht="13.5" customHeight="1">
      <c r="A35" s="63">
        <v>2</v>
      </c>
      <c r="B35" s="64" t="s">
        <v>280</v>
      </c>
      <c r="C35" s="65" t="s">
        <v>294</v>
      </c>
      <c r="D35" s="65">
        <v>1</v>
      </c>
      <c r="E35" s="64" t="s">
        <v>382</v>
      </c>
      <c r="F35" s="141">
        <f>Y35/Y33</f>
        <v>900</v>
      </c>
      <c r="G35" s="66">
        <f t="shared" si="2"/>
        <v>720</v>
      </c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>
        <v>3600</v>
      </c>
      <c r="Z35" s="66"/>
    </row>
    <row r="36" spans="1:26" ht="13.5" customHeight="1">
      <c r="A36" s="63">
        <v>3</v>
      </c>
      <c r="B36" s="64" t="s">
        <v>280</v>
      </c>
      <c r="C36" s="65" t="s">
        <v>294</v>
      </c>
      <c r="D36" s="65">
        <v>1</v>
      </c>
      <c r="E36" s="64" t="s">
        <v>520</v>
      </c>
      <c r="F36" s="141">
        <f>Y36/Y33</f>
        <v>1000</v>
      </c>
      <c r="G36" s="66">
        <f t="shared" si="2"/>
        <v>800</v>
      </c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>
        <v>4000</v>
      </c>
      <c r="Z36" s="66"/>
    </row>
    <row r="37" spans="1:26" ht="13.5" customHeight="1">
      <c r="A37" s="63">
        <v>4</v>
      </c>
      <c r="B37" s="64" t="s">
        <v>280</v>
      </c>
      <c r="C37" s="65" t="s">
        <v>294</v>
      </c>
      <c r="D37" s="65">
        <v>1</v>
      </c>
      <c r="E37" s="64" t="s">
        <v>210</v>
      </c>
      <c r="F37" s="141">
        <f>Y37/Y33</f>
        <v>750</v>
      </c>
      <c r="G37" s="66">
        <f t="shared" si="2"/>
        <v>600</v>
      </c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>
        <v>3000</v>
      </c>
      <c r="Z37" s="66"/>
    </row>
    <row r="38" spans="1:26" ht="13.5" customHeight="1">
      <c r="A38" s="63">
        <v>5</v>
      </c>
      <c r="B38" s="64" t="s">
        <v>280</v>
      </c>
      <c r="C38" s="65" t="s">
        <v>294</v>
      </c>
      <c r="D38" s="65">
        <v>1</v>
      </c>
      <c r="E38" s="64" t="s">
        <v>84</v>
      </c>
      <c r="F38" s="141">
        <f>Y38/Y33</f>
        <v>1000</v>
      </c>
      <c r="G38" s="66">
        <f t="shared" si="2"/>
        <v>800</v>
      </c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>
        <v>4000</v>
      </c>
      <c r="Z38" s="66"/>
    </row>
    <row r="39" spans="1:26" ht="13.5" customHeight="1">
      <c r="A39" s="284" t="s">
        <v>714</v>
      </c>
      <c r="B39" s="195"/>
      <c r="C39" s="195"/>
      <c r="D39" s="195"/>
      <c r="E39" s="195"/>
      <c r="F39" s="195"/>
      <c r="G39" s="196"/>
      <c r="H39" s="51" t="s">
        <v>263</v>
      </c>
      <c r="I39" s="51" t="s">
        <v>264</v>
      </c>
      <c r="J39" s="51" t="s">
        <v>265</v>
      </c>
      <c r="K39" s="51" t="s">
        <v>293</v>
      </c>
      <c r="L39" s="51" t="s">
        <v>267</v>
      </c>
      <c r="M39" s="51" t="s">
        <v>268</v>
      </c>
      <c r="N39" s="51" t="s">
        <v>269</v>
      </c>
      <c r="O39" s="51" t="s">
        <v>270</v>
      </c>
      <c r="P39" s="51" t="s">
        <v>271</v>
      </c>
      <c r="Q39" s="51" t="s">
        <v>272</v>
      </c>
      <c r="R39" s="51" t="s">
        <v>265</v>
      </c>
      <c r="S39" s="51" t="s">
        <v>272</v>
      </c>
      <c r="T39" s="51" t="s">
        <v>273</v>
      </c>
      <c r="U39" s="51" t="s">
        <v>274</v>
      </c>
      <c r="V39" s="51" t="s">
        <v>275</v>
      </c>
      <c r="W39" s="51" t="s">
        <v>276</v>
      </c>
      <c r="X39" s="51" t="s">
        <v>277</v>
      </c>
      <c r="Y39" s="51" t="s">
        <v>278</v>
      </c>
      <c r="Z39" s="51" t="s">
        <v>279</v>
      </c>
    </row>
    <row r="40" spans="1:26" ht="13.5" customHeight="1">
      <c r="A40" s="197"/>
      <c r="B40" s="198"/>
      <c r="C40" s="198"/>
      <c r="D40" s="198"/>
      <c r="E40" s="198"/>
      <c r="F40" s="198"/>
      <c r="G40" s="154"/>
      <c r="H40" s="51">
        <v>8</v>
      </c>
      <c r="I40" s="51">
        <v>8</v>
      </c>
      <c r="J40" s="51">
        <v>8</v>
      </c>
      <c r="K40" s="51">
        <v>8</v>
      </c>
      <c r="L40" s="51">
        <v>8</v>
      </c>
      <c r="M40" s="51">
        <v>8</v>
      </c>
      <c r="N40" s="51">
        <v>8</v>
      </c>
      <c r="O40" s="51">
        <v>8</v>
      </c>
      <c r="P40" s="51">
        <v>8</v>
      </c>
      <c r="Q40" s="51">
        <v>12</v>
      </c>
      <c r="R40" s="51">
        <v>16</v>
      </c>
      <c r="S40" s="51">
        <v>24</v>
      </c>
      <c r="T40" s="51">
        <v>4</v>
      </c>
      <c r="U40" s="51">
        <v>4</v>
      </c>
      <c r="V40" s="51">
        <v>4</v>
      </c>
      <c r="W40" s="51">
        <v>4</v>
      </c>
      <c r="X40" s="51">
        <v>4</v>
      </c>
      <c r="Y40" s="51">
        <v>4</v>
      </c>
      <c r="Z40" s="51">
        <v>4</v>
      </c>
    </row>
    <row r="41" spans="1:26" ht="13.5" customHeight="1">
      <c r="A41" s="63">
        <v>1</v>
      </c>
      <c r="B41" s="64" t="s">
        <v>280</v>
      </c>
      <c r="C41" s="65" t="s">
        <v>715</v>
      </c>
      <c r="D41" s="65">
        <v>2</v>
      </c>
      <c r="E41" s="64" t="s">
        <v>716</v>
      </c>
      <c r="F41" s="141">
        <f>P41/P40</f>
        <v>450</v>
      </c>
      <c r="G41" s="66">
        <f>P41*10/100</f>
        <v>360</v>
      </c>
      <c r="H41" s="66"/>
      <c r="I41" s="66"/>
      <c r="J41" s="66"/>
      <c r="K41" s="66"/>
      <c r="L41" s="66"/>
      <c r="M41" s="66"/>
      <c r="N41" s="66"/>
      <c r="O41" s="66"/>
      <c r="P41" s="66">
        <v>3600</v>
      </c>
      <c r="Q41" s="66"/>
      <c r="R41" s="66"/>
      <c r="S41" s="66"/>
      <c r="T41" s="66"/>
      <c r="U41" s="66"/>
      <c r="V41" s="66"/>
      <c r="W41" s="66"/>
      <c r="X41" s="66"/>
      <c r="Y41" s="66"/>
      <c r="Z41" s="66"/>
    </row>
    <row r="42" spans="1:26" ht="13.5" customHeight="1">
      <c r="A42" s="284" t="s">
        <v>717</v>
      </c>
      <c r="B42" s="195"/>
      <c r="C42" s="195"/>
      <c r="D42" s="195"/>
      <c r="E42" s="195"/>
      <c r="F42" s="195"/>
      <c r="G42" s="196"/>
      <c r="H42" s="51" t="s">
        <v>263</v>
      </c>
      <c r="I42" s="51" t="s">
        <v>264</v>
      </c>
      <c r="J42" s="51" t="s">
        <v>265</v>
      </c>
      <c r="K42" s="51" t="s">
        <v>293</v>
      </c>
      <c r="L42" s="51" t="s">
        <v>267</v>
      </c>
      <c r="M42" s="51" t="s">
        <v>268</v>
      </c>
      <c r="N42" s="51" t="s">
        <v>269</v>
      </c>
      <c r="O42" s="51" t="s">
        <v>270</v>
      </c>
      <c r="P42" s="51" t="s">
        <v>271</v>
      </c>
      <c r="Q42" s="51" t="s">
        <v>272</v>
      </c>
      <c r="R42" s="51" t="s">
        <v>265</v>
      </c>
      <c r="S42" s="51" t="s">
        <v>272</v>
      </c>
      <c r="T42" s="51" t="s">
        <v>273</v>
      </c>
      <c r="U42" s="51" t="s">
        <v>274</v>
      </c>
      <c r="V42" s="51" t="s">
        <v>275</v>
      </c>
      <c r="W42" s="51" t="s">
        <v>276</v>
      </c>
      <c r="X42" s="51" t="s">
        <v>277</v>
      </c>
      <c r="Y42" s="51" t="s">
        <v>278</v>
      </c>
      <c r="Z42" s="51" t="s">
        <v>279</v>
      </c>
    </row>
    <row r="43" spans="1:26" ht="13.5" customHeight="1">
      <c r="A43" s="197"/>
      <c r="B43" s="198"/>
      <c r="C43" s="198"/>
      <c r="D43" s="198"/>
      <c r="E43" s="198"/>
      <c r="F43" s="198"/>
      <c r="G43" s="154"/>
      <c r="H43" s="51">
        <v>8</v>
      </c>
      <c r="I43" s="51">
        <v>8</v>
      </c>
      <c r="J43" s="51">
        <v>8</v>
      </c>
      <c r="K43" s="51">
        <v>8</v>
      </c>
      <c r="L43" s="51">
        <v>8</v>
      </c>
      <c r="M43" s="51">
        <v>8</v>
      </c>
      <c r="N43" s="51">
        <v>8</v>
      </c>
      <c r="O43" s="51">
        <v>8</v>
      </c>
      <c r="P43" s="51">
        <v>8</v>
      </c>
      <c r="Q43" s="51">
        <v>12</v>
      </c>
      <c r="R43" s="51">
        <v>16</v>
      </c>
      <c r="S43" s="51">
        <v>24</v>
      </c>
      <c r="T43" s="51">
        <v>4</v>
      </c>
      <c r="U43" s="51">
        <v>4</v>
      </c>
      <c r="V43" s="51">
        <v>4</v>
      </c>
      <c r="W43" s="51">
        <v>4</v>
      </c>
      <c r="X43" s="51">
        <v>4</v>
      </c>
      <c r="Y43" s="51">
        <v>4</v>
      </c>
      <c r="Z43" s="51">
        <v>4</v>
      </c>
    </row>
    <row r="44" spans="1:26" ht="13.5" customHeight="1">
      <c r="A44" s="63">
        <v>1</v>
      </c>
      <c r="B44" s="64" t="s">
        <v>280</v>
      </c>
      <c r="C44" s="65" t="s">
        <v>715</v>
      </c>
      <c r="D44" s="65">
        <v>2</v>
      </c>
      <c r="E44" s="64" t="s">
        <v>716</v>
      </c>
      <c r="F44" s="141">
        <f>P44/P43</f>
        <v>625</v>
      </c>
      <c r="G44" s="66">
        <f t="shared" ref="G44:G45" si="3">P44*10/100</f>
        <v>500</v>
      </c>
      <c r="H44" s="66"/>
      <c r="I44" s="66"/>
      <c r="J44" s="66"/>
      <c r="K44" s="66"/>
      <c r="L44" s="66"/>
      <c r="M44" s="66"/>
      <c r="N44" s="66"/>
      <c r="O44" s="66"/>
      <c r="P44" s="66">
        <v>5000</v>
      </c>
      <c r="Q44" s="66"/>
      <c r="R44" s="66"/>
      <c r="S44" s="66"/>
      <c r="T44" s="66"/>
      <c r="U44" s="66"/>
      <c r="V44" s="66"/>
      <c r="W44" s="66"/>
      <c r="X44" s="66"/>
      <c r="Y44" s="66"/>
      <c r="Z44" s="66"/>
    </row>
    <row r="45" spans="1:26" ht="13.5" customHeight="1">
      <c r="A45" s="63">
        <v>2</v>
      </c>
      <c r="B45" s="64" t="s">
        <v>280</v>
      </c>
      <c r="C45" s="65" t="s">
        <v>715</v>
      </c>
      <c r="D45" s="65">
        <v>2</v>
      </c>
      <c r="E45" s="64" t="s">
        <v>716</v>
      </c>
      <c r="F45" s="141">
        <f>P45/P43</f>
        <v>625</v>
      </c>
      <c r="G45" s="66">
        <f t="shared" si="3"/>
        <v>500</v>
      </c>
      <c r="H45" s="66"/>
      <c r="I45" s="66"/>
      <c r="J45" s="66"/>
      <c r="K45" s="66"/>
      <c r="L45" s="66"/>
      <c r="M45" s="66"/>
      <c r="N45" s="66"/>
      <c r="O45" s="66"/>
      <c r="P45" s="66">
        <v>5000</v>
      </c>
      <c r="Q45" s="66"/>
      <c r="R45" s="66"/>
      <c r="S45" s="66"/>
      <c r="T45" s="66"/>
      <c r="U45" s="66"/>
      <c r="V45" s="66"/>
      <c r="W45" s="66"/>
      <c r="X45" s="66"/>
      <c r="Y45" s="66"/>
      <c r="Z45" s="66"/>
    </row>
    <row r="46" spans="1:26" ht="13.5" customHeight="1">
      <c r="A46" s="284" t="s">
        <v>541</v>
      </c>
      <c r="B46" s="195"/>
      <c r="C46" s="195"/>
      <c r="D46" s="195"/>
      <c r="E46" s="195"/>
      <c r="F46" s="195"/>
      <c r="G46" s="196"/>
      <c r="H46" s="64" t="s">
        <v>263</v>
      </c>
      <c r="I46" s="64" t="s">
        <v>264</v>
      </c>
      <c r="J46" s="64" t="s">
        <v>265</v>
      </c>
      <c r="K46" s="64" t="s">
        <v>293</v>
      </c>
      <c r="L46" s="64" t="s">
        <v>267</v>
      </c>
      <c r="M46" s="64" t="s">
        <v>268</v>
      </c>
      <c r="N46" s="64" t="s">
        <v>269</v>
      </c>
      <c r="O46" s="64" t="s">
        <v>270</v>
      </c>
      <c r="P46" s="64" t="s">
        <v>271</v>
      </c>
      <c r="Q46" s="64" t="s">
        <v>272</v>
      </c>
      <c r="R46" s="64" t="s">
        <v>265</v>
      </c>
      <c r="S46" s="64" t="s">
        <v>272</v>
      </c>
      <c r="T46" s="64" t="s">
        <v>273</v>
      </c>
      <c r="U46" s="64" t="s">
        <v>274</v>
      </c>
      <c r="V46" s="64" t="s">
        <v>275</v>
      </c>
      <c r="W46" s="64" t="s">
        <v>276</v>
      </c>
      <c r="X46" s="64" t="s">
        <v>277</v>
      </c>
      <c r="Y46" s="64" t="s">
        <v>278</v>
      </c>
      <c r="Z46" s="64" t="s">
        <v>279</v>
      </c>
    </row>
    <row r="47" spans="1:26" ht="13.5" customHeight="1">
      <c r="A47" s="197"/>
      <c r="B47" s="198"/>
      <c r="C47" s="198"/>
      <c r="D47" s="198"/>
      <c r="E47" s="198"/>
      <c r="F47" s="198"/>
      <c r="G47" s="154"/>
      <c r="H47" s="64">
        <v>8</v>
      </c>
      <c r="I47" s="64">
        <v>8</v>
      </c>
      <c r="J47" s="64">
        <v>8</v>
      </c>
      <c r="K47" s="64">
        <v>8</v>
      </c>
      <c r="L47" s="64">
        <v>8</v>
      </c>
      <c r="M47" s="64">
        <v>8</v>
      </c>
      <c r="N47" s="64">
        <v>8</v>
      </c>
      <c r="O47" s="64">
        <v>8</v>
      </c>
      <c r="P47" s="64">
        <v>8</v>
      </c>
      <c r="Q47" s="64">
        <v>12</v>
      </c>
      <c r="R47" s="64">
        <v>16</v>
      </c>
      <c r="S47" s="64">
        <v>24</v>
      </c>
      <c r="T47" s="64">
        <v>4</v>
      </c>
      <c r="U47" s="64">
        <v>4</v>
      </c>
      <c r="V47" s="64">
        <v>4</v>
      </c>
      <c r="W47" s="64">
        <v>4</v>
      </c>
      <c r="X47" s="64">
        <v>4</v>
      </c>
      <c r="Y47" s="64">
        <v>4</v>
      </c>
      <c r="Z47" s="64">
        <v>4</v>
      </c>
    </row>
    <row r="48" spans="1:26" ht="13.5" customHeight="1">
      <c r="A48" s="63">
        <v>1</v>
      </c>
      <c r="B48" s="64" t="s">
        <v>280</v>
      </c>
      <c r="C48" s="65" t="s">
        <v>715</v>
      </c>
      <c r="D48" s="65">
        <v>2</v>
      </c>
      <c r="E48" s="64" t="s">
        <v>210</v>
      </c>
      <c r="F48" s="141">
        <f>I48/I47</f>
        <v>575</v>
      </c>
      <c r="G48" s="66">
        <f>I48*10/100</f>
        <v>460</v>
      </c>
      <c r="H48" s="66"/>
      <c r="I48" s="66">
        <v>4600</v>
      </c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</row>
    <row r="49" spans="1:26" ht="13.5" customHeight="1">
      <c r="A49" s="199" t="s">
        <v>304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9"/>
    </row>
    <row r="50" spans="1:26" ht="13.5" customHeight="1">
      <c r="A50" s="284" t="s">
        <v>558</v>
      </c>
      <c r="B50" s="195"/>
      <c r="C50" s="195"/>
      <c r="D50" s="195"/>
      <c r="E50" s="195"/>
      <c r="F50" s="195"/>
      <c r="G50" s="196"/>
      <c r="H50" s="51" t="s">
        <v>263</v>
      </c>
      <c r="I50" s="51" t="s">
        <v>264</v>
      </c>
      <c r="J50" s="51" t="s">
        <v>265</v>
      </c>
      <c r="K50" s="51" t="s">
        <v>266</v>
      </c>
      <c r="L50" s="51" t="s">
        <v>267</v>
      </c>
      <c r="M50" s="51" t="s">
        <v>268</v>
      </c>
      <c r="N50" s="51" t="s">
        <v>269</v>
      </c>
      <c r="O50" s="51" t="s">
        <v>270</v>
      </c>
      <c r="P50" s="51" t="s">
        <v>271</v>
      </c>
      <c r="Q50" s="51" t="s">
        <v>272</v>
      </c>
      <c r="R50" s="51" t="s">
        <v>265</v>
      </c>
      <c r="S50" s="51" t="s">
        <v>272</v>
      </c>
      <c r="T50" s="51" t="s">
        <v>273</v>
      </c>
      <c r="U50" s="51" t="s">
        <v>274</v>
      </c>
      <c r="V50" s="51" t="s">
        <v>275</v>
      </c>
      <c r="W50" s="51" t="s">
        <v>276</v>
      </c>
      <c r="X50" s="51" t="s">
        <v>277</v>
      </c>
      <c r="Y50" s="51" t="s">
        <v>278</v>
      </c>
      <c r="Z50" s="64" t="s">
        <v>718</v>
      </c>
    </row>
    <row r="51" spans="1:26" ht="13.5" customHeight="1">
      <c r="A51" s="197"/>
      <c r="B51" s="198"/>
      <c r="C51" s="198"/>
      <c r="D51" s="198"/>
      <c r="E51" s="198"/>
      <c r="F51" s="198"/>
      <c r="G51" s="154"/>
      <c r="H51" s="51">
        <v>8</v>
      </c>
      <c r="I51" s="51">
        <v>8</v>
      </c>
      <c r="J51" s="51">
        <v>8</v>
      </c>
      <c r="K51" s="51">
        <v>8</v>
      </c>
      <c r="L51" s="51">
        <v>8</v>
      </c>
      <c r="M51" s="51">
        <v>8</v>
      </c>
      <c r="N51" s="51">
        <v>8</v>
      </c>
      <c r="O51" s="51">
        <v>8</v>
      </c>
      <c r="P51" s="51">
        <v>12</v>
      </c>
      <c r="Q51" s="51">
        <v>12</v>
      </c>
      <c r="R51" s="51">
        <v>16</v>
      </c>
      <c r="S51" s="51">
        <v>24</v>
      </c>
      <c r="T51" s="51">
        <v>4</v>
      </c>
      <c r="U51" s="51">
        <v>4</v>
      </c>
      <c r="V51" s="51">
        <v>4</v>
      </c>
      <c r="W51" s="51">
        <v>4</v>
      </c>
      <c r="X51" s="51">
        <v>4</v>
      </c>
      <c r="Y51" s="51">
        <v>4</v>
      </c>
      <c r="Z51" s="64">
        <v>8</v>
      </c>
    </row>
    <row r="52" spans="1:26" ht="13.5" customHeight="1">
      <c r="A52" s="52">
        <v>1</v>
      </c>
      <c r="B52" s="51" t="s">
        <v>280</v>
      </c>
      <c r="C52" s="51" t="s">
        <v>719</v>
      </c>
      <c r="D52" s="64">
        <v>2</v>
      </c>
      <c r="E52" s="64" t="s">
        <v>22</v>
      </c>
      <c r="F52" s="141">
        <f>Z52/Z51</f>
        <v>625</v>
      </c>
      <c r="G52" s="66">
        <f t="shared" ref="G52:G53" si="4">Z52*10/100</f>
        <v>500</v>
      </c>
      <c r="H52" s="51"/>
      <c r="I52" s="55"/>
      <c r="J52" s="55"/>
      <c r="K52" s="51"/>
      <c r="L52" s="51"/>
      <c r="M52" s="51"/>
      <c r="N52" s="51"/>
      <c r="O52" s="51"/>
      <c r="P52" s="51"/>
      <c r="Q52" s="51"/>
      <c r="R52" s="51"/>
      <c r="S52" s="55"/>
      <c r="T52" s="51"/>
      <c r="U52" s="51"/>
      <c r="V52" s="51"/>
      <c r="W52" s="51"/>
      <c r="X52" s="51"/>
      <c r="Y52" s="51"/>
      <c r="Z52" s="66">
        <v>5000</v>
      </c>
    </row>
    <row r="53" spans="1:26" ht="13.5" customHeight="1">
      <c r="A53" s="52">
        <v>2</v>
      </c>
      <c r="B53" s="51" t="s">
        <v>280</v>
      </c>
      <c r="C53" s="51" t="s">
        <v>719</v>
      </c>
      <c r="D53" s="64">
        <v>2</v>
      </c>
      <c r="E53" s="64" t="s">
        <v>34</v>
      </c>
      <c r="F53" s="141">
        <f>Z53/Z51</f>
        <v>650</v>
      </c>
      <c r="G53" s="66">
        <f t="shared" si="4"/>
        <v>520</v>
      </c>
      <c r="H53" s="51"/>
      <c r="I53" s="55"/>
      <c r="J53" s="55"/>
      <c r="K53" s="51"/>
      <c r="L53" s="51"/>
      <c r="M53" s="51"/>
      <c r="N53" s="51"/>
      <c r="O53" s="51"/>
      <c r="P53" s="51"/>
      <c r="Q53" s="51"/>
      <c r="R53" s="51"/>
      <c r="S53" s="55"/>
      <c r="T53" s="51"/>
      <c r="U53" s="51"/>
      <c r="V53" s="51"/>
      <c r="W53" s="51"/>
      <c r="X53" s="51"/>
      <c r="Y53" s="51"/>
      <c r="Z53" s="66">
        <v>5200</v>
      </c>
    </row>
    <row r="54" spans="1:26" ht="13.5" customHeight="1">
      <c r="A54" s="284" t="s">
        <v>568</v>
      </c>
      <c r="B54" s="195"/>
      <c r="C54" s="195"/>
      <c r="D54" s="195"/>
      <c r="E54" s="195"/>
      <c r="F54" s="195"/>
      <c r="G54" s="196"/>
      <c r="H54" s="51" t="s">
        <v>263</v>
      </c>
      <c r="I54" s="51" t="s">
        <v>264</v>
      </c>
      <c r="J54" s="51" t="s">
        <v>265</v>
      </c>
      <c r="K54" s="51" t="s">
        <v>266</v>
      </c>
      <c r="L54" s="51" t="s">
        <v>267</v>
      </c>
      <c r="M54" s="51" t="s">
        <v>268</v>
      </c>
      <c r="N54" s="51" t="s">
        <v>269</v>
      </c>
      <c r="O54" s="51" t="s">
        <v>270</v>
      </c>
      <c r="P54" s="51" t="s">
        <v>271</v>
      </c>
      <c r="Q54" s="51" t="s">
        <v>272</v>
      </c>
      <c r="R54" s="51" t="s">
        <v>265</v>
      </c>
      <c r="S54" s="51" t="s">
        <v>272</v>
      </c>
      <c r="T54" s="51" t="s">
        <v>273</v>
      </c>
      <c r="U54" s="51" t="s">
        <v>274</v>
      </c>
      <c r="V54" s="51" t="s">
        <v>275</v>
      </c>
      <c r="W54" s="51" t="s">
        <v>276</v>
      </c>
      <c r="X54" s="51" t="s">
        <v>277</v>
      </c>
      <c r="Y54" s="51" t="s">
        <v>278</v>
      </c>
      <c r="Z54" s="64" t="s">
        <v>718</v>
      </c>
    </row>
    <row r="55" spans="1:26" ht="13.5" customHeight="1">
      <c r="A55" s="197"/>
      <c r="B55" s="198"/>
      <c r="C55" s="198"/>
      <c r="D55" s="198"/>
      <c r="E55" s="198"/>
      <c r="F55" s="198"/>
      <c r="G55" s="154"/>
      <c r="H55" s="51">
        <v>8</v>
      </c>
      <c r="I55" s="51">
        <v>8</v>
      </c>
      <c r="J55" s="51">
        <v>8</v>
      </c>
      <c r="K55" s="51">
        <v>8</v>
      </c>
      <c r="L55" s="51">
        <v>8</v>
      </c>
      <c r="M55" s="51">
        <v>8</v>
      </c>
      <c r="N55" s="51">
        <v>8</v>
      </c>
      <c r="O55" s="51">
        <v>8</v>
      </c>
      <c r="P55" s="51">
        <v>12</v>
      </c>
      <c r="Q55" s="51">
        <v>12</v>
      </c>
      <c r="R55" s="51">
        <v>16</v>
      </c>
      <c r="S55" s="51">
        <v>24</v>
      </c>
      <c r="T55" s="51">
        <v>4</v>
      </c>
      <c r="U55" s="51">
        <v>4</v>
      </c>
      <c r="V55" s="51">
        <v>4</v>
      </c>
      <c r="W55" s="51">
        <v>4</v>
      </c>
      <c r="X55" s="51">
        <v>4</v>
      </c>
      <c r="Y55" s="51">
        <v>4</v>
      </c>
      <c r="Z55" s="64">
        <v>8</v>
      </c>
    </row>
    <row r="56" spans="1:26" ht="13.5" customHeight="1">
      <c r="A56" s="52">
        <v>1</v>
      </c>
      <c r="B56" s="51" t="s">
        <v>280</v>
      </c>
      <c r="C56" s="51" t="s">
        <v>719</v>
      </c>
      <c r="D56" s="64">
        <v>2</v>
      </c>
      <c r="E56" s="64" t="s">
        <v>167</v>
      </c>
      <c r="F56" s="141">
        <f>I56/I55</f>
        <v>1100</v>
      </c>
      <c r="G56" s="66">
        <f>I56*10/100</f>
        <v>880</v>
      </c>
      <c r="H56" s="51"/>
      <c r="I56" s="55">
        <v>8800</v>
      </c>
      <c r="J56" s="55"/>
      <c r="K56" s="51"/>
      <c r="L56" s="51"/>
      <c r="M56" s="51"/>
      <c r="N56" s="51"/>
      <c r="O56" s="51"/>
      <c r="P56" s="51"/>
      <c r="Q56" s="51"/>
      <c r="R56" s="51"/>
      <c r="S56" s="55"/>
      <c r="T56" s="51"/>
      <c r="U56" s="51"/>
      <c r="V56" s="51"/>
      <c r="W56" s="51"/>
      <c r="X56" s="51"/>
      <c r="Y56" s="51"/>
      <c r="Z56" s="66"/>
    </row>
    <row r="57" spans="1:26" ht="13.5" customHeight="1">
      <c r="A57" s="284" t="s">
        <v>572</v>
      </c>
      <c r="B57" s="195"/>
      <c r="C57" s="195"/>
      <c r="D57" s="195"/>
      <c r="E57" s="195"/>
      <c r="F57" s="195"/>
      <c r="G57" s="196"/>
      <c r="H57" s="51" t="s">
        <v>263</v>
      </c>
      <c r="I57" s="51" t="s">
        <v>264</v>
      </c>
      <c r="J57" s="51" t="s">
        <v>265</v>
      </c>
      <c r="K57" s="51" t="s">
        <v>266</v>
      </c>
      <c r="L57" s="51" t="s">
        <v>267</v>
      </c>
      <c r="M57" s="51" t="s">
        <v>268</v>
      </c>
      <c r="N57" s="51" t="s">
        <v>269</v>
      </c>
      <c r="O57" s="51" t="s">
        <v>270</v>
      </c>
      <c r="P57" s="51" t="s">
        <v>271</v>
      </c>
      <c r="Q57" s="51" t="s">
        <v>272</v>
      </c>
      <c r="R57" s="51" t="s">
        <v>265</v>
      </c>
      <c r="S57" s="51" t="s">
        <v>272</v>
      </c>
      <c r="T57" s="51" t="s">
        <v>273</v>
      </c>
      <c r="U57" s="51" t="s">
        <v>274</v>
      </c>
      <c r="V57" s="51" t="s">
        <v>275</v>
      </c>
      <c r="W57" s="51" t="s">
        <v>276</v>
      </c>
      <c r="X57" s="51" t="s">
        <v>277</v>
      </c>
      <c r="Y57" s="51" t="s">
        <v>278</v>
      </c>
      <c r="Z57" s="64" t="s">
        <v>718</v>
      </c>
    </row>
    <row r="58" spans="1:26" ht="13.5" customHeight="1">
      <c r="A58" s="197"/>
      <c r="B58" s="198"/>
      <c r="C58" s="198"/>
      <c r="D58" s="198"/>
      <c r="E58" s="198"/>
      <c r="F58" s="198"/>
      <c r="G58" s="154"/>
      <c r="H58" s="51">
        <v>8</v>
      </c>
      <c r="I58" s="51">
        <v>8</v>
      </c>
      <c r="J58" s="51">
        <v>8</v>
      </c>
      <c r="K58" s="51">
        <v>8</v>
      </c>
      <c r="L58" s="51">
        <v>8</v>
      </c>
      <c r="M58" s="51">
        <v>8</v>
      </c>
      <c r="N58" s="51">
        <v>8</v>
      </c>
      <c r="O58" s="51">
        <v>8</v>
      </c>
      <c r="P58" s="51">
        <v>12</v>
      </c>
      <c r="Q58" s="51">
        <v>12</v>
      </c>
      <c r="R58" s="51">
        <v>16</v>
      </c>
      <c r="S58" s="51">
        <v>24</v>
      </c>
      <c r="T58" s="51">
        <v>4</v>
      </c>
      <c r="U58" s="51">
        <v>4</v>
      </c>
      <c r="V58" s="51">
        <v>4</v>
      </c>
      <c r="W58" s="51">
        <v>4</v>
      </c>
      <c r="X58" s="51">
        <v>4</v>
      </c>
      <c r="Y58" s="51">
        <v>4</v>
      </c>
      <c r="Z58" s="64">
        <v>8</v>
      </c>
    </row>
    <row r="59" spans="1:26" ht="13.5" customHeight="1">
      <c r="A59" s="52">
        <v>1</v>
      </c>
      <c r="B59" s="51" t="s">
        <v>280</v>
      </c>
      <c r="C59" s="51" t="s">
        <v>719</v>
      </c>
      <c r="D59" s="64">
        <v>1</v>
      </c>
      <c r="E59" s="64" t="s">
        <v>22</v>
      </c>
      <c r="F59" s="141">
        <f>Y59/Y58</f>
        <v>600</v>
      </c>
      <c r="G59" s="66">
        <f>Y59*20/100</f>
        <v>480</v>
      </c>
      <c r="H59" s="51"/>
      <c r="I59" s="55"/>
      <c r="J59" s="55"/>
      <c r="K59" s="51"/>
      <c r="L59" s="51"/>
      <c r="M59" s="51"/>
      <c r="N59" s="51"/>
      <c r="O59" s="51"/>
      <c r="P59" s="51"/>
      <c r="Q59" s="51"/>
      <c r="R59" s="51"/>
      <c r="S59" s="55"/>
      <c r="T59" s="51"/>
      <c r="U59" s="51"/>
      <c r="V59" s="51"/>
      <c r="W59" s="51"/>
      <c r="X59" s="51"/>
      <c r="Y59" s="55">
        <v>2400</v>
      </c>
      <c r="Z59" s="66"/>
    </row>
    <row r="60" spans="1:26" ht="13.5" customHeight="1">
      <c r="A60" s="199" t="s">
        <v>479</v>
      </c>
      <c r="B60" s="168"/>
      <c r="C60" s="168"/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  <c r="Z60" s="169"/>
    </row>
    <row r="61" spans="1:26" ht="13.5" customHeight="1">
      <c r="A61" s="284" t="s">
        <v>125</v>
      </c>
      <c r="B61" s="195"/>
      <c r="C61" s="195"/>
      <c r="D61" s="195"/>
      <c r="E61" s="195"/>
      <c r="F61" s="195"/>
      <c r="G61" s="196"/>
      <c r="H61" s="51" t="s">
        <v>263</v>
      </c>
      <c r="I61" s="51" t="s">
        <v>264</v>
      </c>
      <c r="J61" s="51" t="s">
        <v>265</v>
      </c>
      <c r="K61" s="51" t="s">
        <v>266</v>
      </c>
      <c r="L61" s="51" t="s">
        <v>267</v>
      </c>
      <c r="M61" s="51" t="s">
        <v>268</v>
      </c>
      <c r="N61" s="51" t="s">
        <v>269</v>
      </c>
      <c r="O61" s="51" t="s">
        <v>270</v>
      </c>
      <c r="P61" s="51" t="s">
        <v>271</v>
      </c>
      <c r="Q61" s="51" t="s">
        <v>272</v>
      </c>
      <c r="R61" s="51" t="s">
        <v>265</v>
      </c>
      <c r="S61" s="51" t="s">
        <v>272</v>
      </c>
      <c r="T61" s="51" t="s">
        <v>273</v>
      </c>
      <c r="U61" s="51" t="s">
        <v>274</v>
      </c>
      <c r="V61" s="51" t="s">
        <v>275</v>
      </c>
      <c r="W61" s="51" t="s">
        <v>276</v>
      </c>
      <c r="X61" s="51" t="s">
        <v>277</v>
      </c>
      <c r="Y61" s="51" t="s">
        <v>278</v>
      </c>
      <c r="Z61" s="51" t="s">
        <v>279</v>
      </c>
    </row>
    <row r="62" spans="1:26" ht="13.5" customHeight="1">
      <c r="A62" s="197"/>
      <c r="B62" s="198"/>
      <c r="C62" s="198"/>
      <c r="D62" s="198"/>
      <c r="E62" s="198"/>
      <c r="F62" s="198"/>
      <c r="G62" s="154"/>
      <c r="H62" s="51">
        <v>8</v>
      </c>
      <c r="I62" s="51">
        <v>8</v>
      </c>
      <c r="J62" s="51">
        <v>8</v>
      </c>
      <c r="K62" s="51">
        <v>8</v>
      </c>
      <c r="L62" s="51">
        <v>8</v>
      </c>
      <c r="M62" s="51">
        <v>8</v>
      </c>
      <c r="N62" s="51">
        <v>8</v>
      </c>
      <c r="O62" s="51">
        <v>8</v>
      </c>
      <c r="P62" s="51">
        <v>12</v>
      </c>
      <c r="Q62" s="51">
        <v>12</v>
      </c>
      <c r="R62" s="51">
        <v>16</v>
      </c>
      <c r="S62" s="51">
        <v>24</v>
      </c>
      <c r="T62" s="51">
        <v>4</v>
      </c>
      <c r="U62" s="51">
        <v>4</v>
      </c>
      <c r="V62" s="51">
        <v>4</v>
      </c>
      <c r="W62" s="51">
        <v>4</v>
      </c>
      <c r="X62" s="51">
        <v>4</v>
      </c>
      <c r="Y62" s="51">
        <v>4</v>
      </c>
      <c r="Z62" s="51">
        <v>4</v>
      </c>
    </row>
    <row r="63" spans="1:26" ht="13.5" customHeight="1">
      <c r="A63" s="63">
        <v>2</v>
      </c>
      <c r="B63" s="64" t="s">
        <v>280</v>
      </c>
      <c r="C63" s="65" t="s">
        <v>300</v>
      </c>
      <c r="D63" s="65">
        <v>1</v>
      </c>
      <c r="E63" s="64" t="s">
        <v>167</v>
      </c>
      <c r="F63" s="141">
        <f>T63/T62</f>
        <v>1375</v>
      </c>
      <c r="G63" s="66">
        <f t="shared" ref="G63:G64" si="5">T63*20/100</f>
        <v>1100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>
        <v>5500</v>
      </c>
      <c r="U63" s="66"/>
      <c r="V63" s="66"/>
      <c r="W63" s="64"/>
      <c r="X63" s="66"/>
      <c r="Y63" s="66"/>
      <c r="Z63" s="66"/>
    </row>
    <row r="64" spans="1:26" ht="13.5" customHeight="1">
      <c r="A64" s="63">
        <v>3</v>
      </c>
      <c r="B64" s="64" t="s">
        <v>280</v>
      </c>
      <c r="C64" s="65" t="s">
        <v>300</v>
      </c>
      <c r="D64" s="65">
        <v>1</v>
      </c>
      <c r="E64" s="64" t="s">
        <v>167</v>
      </c>
      <c r="F64" s="141">
        <f>T64/T62</f>
        <v>1375</v>
      </c>
      <c r="G64" s="66">
        <f t="shared" si="5"/>
        <v>1100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>
        <v>5500</v>
      </c>
      <c r="U64" s="66"/>
      <c r="V64" s="66"/>
      <c r="W64" s="66"/>
      <c r="X64" s="66"/>
      <c r="Y64" s="66"/>
      <c r="Z64" s="66"/>
    </row>
    <row r="65" spans="1:26" ht="13.5" customHeight="1">
      <c r="A65" s="63">
        <v>4</v>
      </c>
      <c r="B65" s="64" t="s">
        <v>280</v>
      </c>
      <c r="C65" s="65" t="s">
        <v>300</v>
      </c>
      <c r="D65" s="65">
        <v>1</v>
      </c>
      <c r="E65" s="64" t="s">
        <v>167</v>
      </c>
      <c r="F65" s="141">
        <f>U65/U62</f>
        <v>1375</v>
      </c>
      <c r="G65" s="66">
        <f t="shared" ref="G65:G67" si="6">U65*20/100</f>
        <v>1100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>
        <v>5500</v>
      </c>
      <c r="V65" s="66"/>
      <c r="W65" s="64"/>
      <c r="X65" s="66"/>
      <c r="Y65" s="66"/>
      <c r="Z65" s="66"/>
    </row>
    <row r="66" spans="1:26" ht="13.5" customHeight="1">
      <c r="A66" s="63">
        <v>5</v>
      </c>
      <c r="B66" s="64" t="s">
        <v>280</v>
      </c>
      <c r="C66" s="65" t="s">
        <v>300</v>
      </c>
      <c r="D66" s="65">
        <v>1</v>
      </c>
      <c r="E66" s="64" t="s">
        <v>84</v>
      </c>
      <c r="F66" s="141">
        <f>U66/U62</f>
        <v>1200</v>
      </c>
      <c r="G66" s="66">
        <f t="shared" si="6"/>
        <v>960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>
        <v>4800</v>
      </c>
      <c r="V66" s="66"/>
      <c r="W66" s="66"/>
      <c r="X66" s="66"/>
      <c r="Y66" s="66"/>
      <c r="Z66" s="66"/>
    </row>
    <row r="67" spans="1:26" ht="13.5" customHeight="1">
      <c r="A67" s="63">
        <v>6</v>
      </c>
      <c r="B67" s="64" t="s">
        <v>280</v>
      </c>
      <c r="C67" s="65" t="s">
        <v>300</v>
      </c>
      <c r="D67" s="65">
        <v>1</v>
      </c>
      <c r="E67" s="64" t="s">
        <v>167</v>
      </c>
      <c r="F67" s="141">
        <f>U67/U62</f>
        <v>1375</v>
      </c>
      <c r="G67" s="66">
        <f t="shared" si="6"/>
        <v>1100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>
        <v>5500</v>
      </c>
      <c r="V67" s="66"/>
      <c r="W67" s="64"/>
      <c r="X67" s="66"/>
      <c r="Y67" s="66"/>
      <c r="Z67" s="66"/>
    </row>
    <row r="68" spans="1:26" ht="13.5" customHeight="1">
      <c r="A68" s="63">
        <v>7</v>
      </c>
      <c r="B68" s="64" t="s">
        <v>280</v>
      </c>
      <c r="C68" s="65" t="s">
        <v>300</v>
      </c>
      <c r="D68" s="65">
        <v>1</v>
      </c>
      <c r="E68" s="64" t="s">
        <v>167</v>
      </c>
      <c r="F68" s="141">
        <f>V68/V62</f>
        <v>1375</v>
      </c>
      <c r="G68" s="66">
        <f t="shared" ref="G68:G70" si="7">V68*20/100</f>
        <v>1100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>
        <v>5500</v>
      </c>
      <c r="W68" s="66"/>
      <c r="X68" s="66"/>
      <c r="Y68" s="66"/>
      <c r="Z68" s="66"/>
    </row>
    <row r="69" spans="1:26" ht="13.5" customHeight="1">
      <c r="A69" s="63">
        <v>8</v>
      </c>
      <c r="B69" s="64" t="s">
        <v>280</v>
      </c>
      <c r="C69" s="65" t="s">
        <v>300</v>
      </c>
      <c r="D69" s="65">
        <v>1</v>
      </c>
      <c r="E69" s="64" t="s">
        <v>84</v>
      </c>
      <c r="F69" s="141">
        <f>V69/V62</f>
        <v>1200</v>
      </c>
      <c r="G69" s="66">
        <f t="shared" si="7"/>
        <v>960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>
        <v>4800</v>
      </c>
      <c r="W69" s="64"/>
      <c r="X69" s="66"/>
      <c r="Y69" s="66"/>
      <c r="Z69" s="66"/>
    </row>
    <row r="70" spans="1:26" ht="13.5" customHeight="1">
      <c r="A70" s="63">
        <v>9</v>
      </c>
      <c r="B70" s="64" t="s">
        <v>280</v>
      </c>
      <c r="C70" s="65" t="s">
        <v>300</v>
      </c>
      <c r="D70" s="65">
        <v>1</v>
      </c>
      <c r="E70" s="64" t="s">
        <v>167</v>
      </c>
      <c r="F70" s="141">
        <f>V70/V62</f>
        <v>1375</v>
      </c>
      <c r="G70" s="66">
        <f t="shared" si="7"/>
        <v>1100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>
        <v>5500</v>
      </c>
      <c r="W70" s="66"/>
      <c r="X70" s="66"/>
      <c r="Y70" s="66"/>
      <c r="Z70" s="66"/>
    </row>
    <row r="71" spans="1:26" ht="13.5" customHeight="1">
      <c r="A71" s="63">
        <v>10</v>
      </c>
      <c r="B71" s="64" t="s">
        <v>280</v>
      </c>
      <c r="C71" s="65" t="s">
        <v>300</v>
      </c>
      <c r="D71" s="65">
        <v>1</v>
      </c>
      <c r="E71" s="64" t="s">
        <v>84</v>
      </c>
      <c r="F71" s="141">
        <f>W71/W62</f>
        <v>1200</v>
      </c>
      <c r="G71" s="66">
        <f t="shared" ref="G71:G72" si="8">W71*20/100</f>
        <v>960</v>
      </c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>
        <v>4800</v>
      </c>
      <c r="X71" s="66"/>
      <c r="Y71" s="66"/>
      <c r="Z71" s="66"/>
    </row>
    <row r="72" spans="1:26" ht="13.5" customHeight="1">
      <c r="A72" s="63">
        <v>11</v>
      </c>
      <c r="B72" s="64" t="s">
        <v>280</v>
      </c>
      <c r="C72" s="65" t="s">
        <v>300</v>
      </c>
      <c r="D72" s="65">
        <v>1</v>
      </c>
      <c r="E72" s="64" t="s">
        <v>84</v>
      </c>
      <c r="F72" s="141">
        <f>W72/W62</f>
        <v>1200</v>
      </c>
      <c r="G72" s="66">
        <f t="shared" si="8"/>
        <v>960</v>
      </c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>
        <v>4800</v>
      </c>
      <c r="X72" s="66"/>
      <c r="Y72" s="66"/>
      <c r="Z72" s="66"/>
    </row>
    <row r="73" spans="1:26" ht="13.5" customHeight="1">
      <c r="A73" s="63">
        <v>13</v>
      </c>
      <c r="B73" s="64" t="s">
        <v>280</v>
      </c>
      <c r="C73" s="65" t="s">
        <v>300</v>
      </c>
      <c r="D73" s="65">
        <v>1</v>
      </c>
      <c r="E73" s="64" t="s">
        <v>84</v>
      </c>
      <c r="F73" s="141">
        <f>X73/X62</f>
        <v>1200</v>
      </c>
      <c r="G73" s="66">
        <f t="shared" ref="G73:G74" si="9">X73*20/100</f>
        <v>960</v>
      </c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>
        <v>4800</v>
      </c>
      <c r="Y73" s="66"/>
      <c r="Z73" s="66"/>
    </row>
    <row r="74" spans="1:26" ht="13.5" customHeight="1">
      <c r="A74" s="63">
        <v>14</v>
      </c>
      <c r="B74" s="64" t="s">
        <v>280</v>
      </c>
      <c r="C74" s="65" t="s">
        <v>300</v>
      </c>
      <c r="D74" s="65">
        <v>1</v>
      </c>
      <c r="E74" s="64" t="s">
        <v>167</v>
      </c>
      <c r="F74" s="141">
        <f>X74/X62</f>
        <v>1375</v>
      </c>
      <c r="G74" s="66">
        <f t="shared" si="9"/>
        <v>1100</v>
      </c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4"/>
      <c r="X74" s="66">
        <v>5500</v>
      </c>
      <c r="Y74" s="66"/>
      <c r="Z74" s="66"/>
    </row>
    <row r="75" spans="1:26" ht="13.5" customHeight="1">
      <c r="A75" s="63">
        <v>15</v>
      </c>
      <c r="B75" s="64" t="s">
        <v>280</v>
      </c>
      <c r="C75" s="65" t="s">
        <v>300</v>
      </c>
      <c r="D75" s="65">
        <v>1</v>
      </c>
      <c r="E75" s="64" t="s">
        <v>84</v>
      </c>
      <c r="F75" s="141">
        <f>Y75/Y62</f>
        <v>1200</v>
      </c>
      <c r="G75" s="66">
        <f t="shared" ref="G75:G76" si="10">Y75*20/100</f>
        <v>960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4"/>
      <c r="X75" s="66"/>
      <c r="Y75" s="66">
        <v>4800</v>
      </c>
      <c r="Z75" s="66"/>
    </row>
    <row r="76" spans="1:26" ht="13.5" customHeight="1">
      <c r="A76" s="63">
        <v>16</v>
      </c>
      <c r="B76" s="64" t="s">
        <v>280</v>
      </c>
      <c r="C76" s="65" t="s">
        <v>300</v>
      </c>
      <c r="D76" s="65">
        <v>1</v>
      </c>
      <c r="E76" s="64" t="s">
        <v>84</v>
      </c>
      <c r="F76" s="141">
        <f>Y76/Y62</f>
        <v>1200</v>
      </c>
      <c r="G76" s="66">
        <f t="shared" si="10"/>
        <v>960</v>
      </c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4"/>
      <c r="X76" s="66"/>
      <c r="Y76" s="66">
        <v>4800</v>
      </c>
      <c r="Z76" s="66"/>
    </row>
    <row r="77" spans="1:26" ht="13.5" customHeight="1">
      <c r="A77" s="284" t="s">
        <v>611</v>
      </c>
      <c r="B77" s="195"/>
      <c r="C77" s="195"/>
      <c r="D77" s="195"/>
      <c r="E77" s="195"/>
      <c r="F77" s="195"/>
      <c r="G77" s="196"/>
      <c r="H77" s="64" t="s">
        <v>263</v>
      </c>
      <c r="I77" s="64" t="s">
        <v>264</v>
      </c>
      <c r="J77" s="64" t="s">
        <v>265</v>
      </c>
      <c r="K77" s="64" t="s">
        <v>266</v>
      </c>
      <c r="L77" s="64" t="s">
        <v>267</v>
      </c>
      <c r="M77" s="64" t="s">
        <v>268</v>
      </c>
      <c r="N77" s="64" t="s">
        <v>269</v>
      </c>
      <c r="O77" s="64" t="s">
        <v>270</v>
      </c>
      <c r="P77" s="64" t="s">
        <v>271</v>
      </c>
      <c r="Q77" s="64" t="s">
        <v>272</v>
      </c>
      <c r="R77" s="64" t="s">
        <v>265</v>
      </c>
      <c r="S77" s="64" t="s">
        <v>272</v>
      </c>
      <c r="T77" s="64" t="s">
        <v>273</v>
      </c>
      <c r="U77" s="64" t="s">
        <v>274</v>
      </c>
      <c r="V77" s="64" t="s">
        <v>275</v>
      </c>
      <c r="W77" s="64" t="s">
        <v>276</v>
      </c>
      <c r="X77" s="64" t="s">
        <v>277</v>
      </c>
      <c r="Y77" s="64" t="s">
        <v>278</v>
      </c>
      <c r="Z77" s="64" t="s">
        <v>279</v>
      </c>
    </row>
    <row r="78" spans="1:26" ht="13.5" customHeight="1">
      <c r="A78" s="197"/>
      <c r="B78" s="198"/>
      <c r="C78" s="198"/>
      <c r="D78" s="198"/>
      <c r="E78" s="198"/>
      <c r="F78" s="198"/>
      <c r="G78" s="154"/>
      <c r="H78" s="51">
        <v>8</v>
      </c>
      <c r="I78" s="51">
        <v>8</v>
      </c>
      <c r="J78" s="51">
        <v>8</v>
      </c>
      <c r="K78" s="51">
        <v>8</v>
      </c>
      <c r="L78" s="51">
        <v>8</v>
      </c>
      <c r="M78" s="51">
        <v>8</v>
      </c>
      <c r="N78" s="51">
        <v>8</v>
      </c>
      <c r="O78" s="51">
        <v>8</v>
      </c>
      <c r="P78" s="51">
        <v>12</v>
      </c>
      <c r="Q78" s="51">
        <v>12</v>
      </c>
      <c r="R78" s="51">
        <v>16</v>
      </c>
      <c r="S78" s="51">
        <v>24</v>
      </c>
      <c r="T78" s="51">
        <v>4</v>
      </c>
      <c r="U78" s="51">
        <v>4</v>
      </c>
      <c r="V78" s="51">
        <v>4</v>
      </c>
      <c r="W78" s="51">
        <v>4</v>
      </c>
      <c r="X78" s="51">
        <v>4</v>
      </c>
      <c r="Y78" s="51">
        <v>4</v>
      </c>
      <c r="Z78" s="51">
        <v>4</v>
      </c>
    </row>
    <row r="79" spans="1:26" ht="13.5" customHeight="1">
      <c r="A79" s="52">
        <v>1</v>
      </c>
      <c r="B79" s="51" t="s">
        <v>280</v>
      </c>
      <c r="C79" s="53" t="s">
        <v>302</v>
      </c>
      <c r="D79" s="53">
        <v>1</v>
      </c>
      <c r="E79" s="51" t="s">
        <v>84</v>
      </c>
      <c r="F79" s="141">
        <f>W79/W78</f>
        <v>1200</v>
      </c>
      <c r="G79" s="55">
        <f>W79*20/100</f>
        <v>960</v>
      </c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>
        <v>4800</v>
      </c>
      <c r="X79" s="55"/>
      <c r="Y79" s="55"/>
      <c r="Z79" s="55"/>
    </row>
    <row r="80" spans="1:26" ht="13.5" customHeight="1">
      <c r="A80" s="52">
        <v>2</v>
      </c>
      <c r="B80" s="51" t="s">
        <v>280</v>
      </c>
      <c r="C80" s="53" t="s">
        <v>302</v>
      </c>
      <c r="D80" s="53">
        <v>1</v>
      </c>
      <c r="E80" s="51" t="s">
        <v>84</v>
      </c>
      <c r="F80" s="141">
        <f>Y80/Y78</f>
        <v>1200</v>
      </c>
      <c r="G80" s="55">
        <f>Y80*20/100</f>
        <v>960</v>
      </c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>
        <v>4800</v>
      </c>
      <c r="Z80" s="55"/>
    </row>
    <row r="81" spans="1:26" ht="27.75" customHeight="1">
      <c r="A81" s="285" t="s">
        <v>469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9"/>
    </row>
    <row r="82" spans="1:26" ht="13.5" customHeight="1">
      <c r="A82" s="284" t="s">
        <v>613</v>
      </c>
      <c r="B82" s="195"/>
      <c r="C82" s="195"/>
      <c r="D82" s="195"/>
      <c r="E82" s="195"/>
      <c r="F82" s="195"/>
      <c r="G82" s="196"/>
      <c r="H82" s="51" t="s">
        <v>263</v>
      </c>
      <c r="I82" s="51" t="s">
        <v>264</v>
      </c>
      <c r="J82" s="51" t="s">
        <v>265</v>
      </c>
      <c r="K82" s="51" t="s">
        <v>720</v>
      </c>
      <c r="L82" s="51" t="s">
        <v>267</v>
      </c>
      <c r="M82" s="51" t="s">
        <v>268</v>
      </c>
      <c r="N82" s="51" t="s">
        <v>269</v>
      </c>
      <c r="O82" s="51" t="s">
        <v>270</v>
      </c>
      <c r="P82" s="51" t="s">
        <v>271</v>
      </c>
      <c r="Q82" s="51" t="s">
        <v>272</v>
      </c>
      <c r="R82" s="51" t="s">
        <v>265</v>
      </c>
      <c r="S82" s="51" t="s">
        <v>272</v>
      </c>
      <c r="T82" s="51" t="s">
        <v>273</v>
      </c>
      <c r="U82" s="51" t="s">
        <v>274</v>
      </c>
      <c r="V82" s="51" t="s">
        <v>275</v>
      </c>
      <c r="W82" s="51" t="s">
        <v>276</v>
      </c>
      <c r="X82" s="51" t="s">
        <v>277</v>
      </c>
      <c r="Y82" s="51" t="s">
        <v>278</v>
      </c>
      <c r="Z82" s="51" t="s">
        <v>279</v>
      </c>
    </row>
    <row r="83" spans="1:26" ht="13.5" customHeight="1">
      <c r="A83" s="197"/>
      <c r="B83" s="198"/>
      <c r="C83" s="198"/>
      <c r="D83" s="198"/>
      <c r="E83" s="198"/>
      <c r="F83" s="198"/>
      <c r="G83" s="154"/>
      <c r="H83" s="51">
        <v>8</v>
      </c>
      <c r="I83" s="51">
        <v>8</v>
      </c>
      <c r="J83" s="51">
        <v>8</v>
      </c>
      <c r="K83" s="51">
        <v>8</v>
      </c>
      <c r="L83" s="51">
        <v>8</v>
      </c>
      <c r="M83" s="51">
        <v>8</v>
      </c>
      <c r="N83" s="51">
        <v>8</v>
      </c>
      <c r="O83" s="51">
        <v>8</v>
      </c>
      <c r="P83" s="51">
        <v>12</v>
      </c>
      <c r="Q83" s="51">
        <v>12</v>
      </c>
      <c r="R83" s="51">
        <v>16</v>
      </c>
      <c r="S83" s="51">
        <v>24</v>
      </c>
      <c r="T83" s="51">
        <v>4</v>
      </c>
      <c r="U83" s="51">
        <v>4</v>
      </c>
      <c r="V83" s="51">
        <v>4</v>
      </c>
      <c r="W83" s="51">
        <v>4</v>
      </c>
      <c r="X83" s="51">
        <v>4</v>
      </c>
      <c r="Y83" s="51">
        <v>4</v>
      </c>
      <c r="Z83" s="51">
        <v>4</v>
      </c>
    </row>
    <row r="84" spans="1:26" ht="13.5" customHeight="1">
      <c r="A84" s="52">
        <v>1</v>
      </c>
      <c r="B84" s="51" t="s">
        <v>280</v>
      </c>
      <c r="C84" s="53" t="s">
        <v>721</v>
      </c>
      <c r="D84" s="53">
        <v>2</v>
      </c>
      <c r="E84" s="51" t="s">
        <v>64</v>
      </c>
      <c r="F84" s="141">
        <f>I84/I83</f>
        <v>850</v>
      </c>
      <c r="G84" s="55">
        <f t="shared" ref="G84:G87" si="11">I84*10/100</f>
        <v>680</v>
      </c>
      <c r="H84" s="55"/>
      <c r="I84" s="55">
        <v>6800</v>
      </c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ht="13.5" customHeight="1">
      <c r="A85" s="52">
        <v>2</v>
      </c>
      <c r="B85" s="51" t="s">
        <v>280</v>
      </c>
      <c r="C85" s="53" t="s">
        <v>721</v>
      </c>
      <c r="D85" s="53">
        <v>2</v>
      </c>
      <c r="E85" s="51" t="s">
        <v>64</v>
      </c>
      <c r="F85" s="141">
        <f>I85/I83</f>
        <v>850</v>
      </c>
      <c r="G85" s="55">
        <f t="shared" si="11"/>
        <v>680</v>
      </c>
      <c r="H85" s="55"/>
      <c r="I85" s="55">
        <v>6800</v>
      </c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ht="13.5" customHeight="1">
      <c r="A86" s="52">
        <v>3</v>
      </c>
      <c r="B86" s="51" t="s">
        <v>280</v>
      </c>
      <c r="C86" s="53" t="s">
        <v>721</v>
      </c>
      <c r="D86" s="53">
        <v>2</v>
      </c>
      <c r="E86" s="51" t="s">
        <v>64</v>
      </c>
      <c r="F86" s="141">
        <f>I86/I83</f>
        <v>850</v>
      </c>
      <c r="G86" s="55">
        <f t="shared" si="11"/>
        <v>680</v>
      </c>
      <c r="H86" s="55"/>
      <c r="I86" s="55">
        <v>6800</v>
      </c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13.5" customHeight="1">
      <c r="A87" s="52">
        <v>4</v>
      </c>
      <c r="B87" s="51" t="s">
        <v>280</v>
      </c>
      <c r="C87" s="53" t="s">
        <v>721</v>
      </c>
      <c r="D87" s="53">
        <v>2</v>
      </c>
      <c r="E87" s="51" t="s">
        <v>64</v>
      </c>
      <c r="F87" s="141">
        <f>I87/I83</f>
        <v>850</v>
      </c>
      <c r="G87" s="55">
        <f t="shared" si="11"/>
        <v>680</v>
      </c>
      <c r="H87" s="55"/>
      <c r="I87" s="55">
        <v>6800</v>
      </c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13.5" customHeight="1">
      <c r="A88" s="52">
        <v>5</v>
      </c>
      <c r="B88" s="51" t="s">
        <v>280</v>
      </c>
      <c r="C88" s="53" t="s">
        <v>721</v>
      </c>
      <c r="D88" s="53">
        <v>2</v>
      </c>
      <c r="E88" s="51" t="s">
        <v>64</v>
      </c>
      <c r="F88" s="141">
        <f>J88/J83</f>
        <v>850</v>
      </c>
      <c r="G88" s="55">
        <f t="shared" ref="G88:G91" si="12">J88*10/100</f>
        <v>680</v>
      </c>
      <c r="H88" s="55"/>
      <c r="I88" s="55"/>
      <c r="J88" s="55">
        <v>6800</v>
      </c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ht="13.5" customHeight="1">
      <c r="A89" s="52">
        <v>6</v>
      </c>
      <c r="B89" s="51" t="s">
        <v>280</v>
      </c>
      <c r="C89" s="53" t="s">
        <v>721</v>
      </c>
      <c r="D89" s="53">
        <v>2</v>
      </c>
      <c r="E89" s="51" t="s">
        <v>64</v>
      </c>
      <c r="F89" s="141">
        <f>J89/J83</f>
        <v>850</v>
      </c>
      <c r="G89" s="55">
        <f t="shared" si="12"/>
        <v>680</v>
      </c>
      <c r="H89" s="55"/>
      <c r="I89" s="55"/>
      <c r="J89" s="55">
        <v>6800</v>
      </c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ht="13.5" customHeight="1">
      <c r="A90" s="52">
        <v>7</v>
      </c>
      <c r="B90" s="51" t="s">
        <v>280</v>
      </c>
      <c r="C90" s="53" t="s">
        <v>721</v>
      </c>
      <c r="D90" s="53">
        <v>2</v>
      </c>
      <c r="E90" s="51" t="s">
        <v>64</v>
      </c>
      <c r="F90" s="141">
        <f>J90/J83</f>
        <v>850</v>
      </c>
      <c r="G90" s="55">
        <f t="shared" si="12"/>
        <v>680</v>
      </c>
      <c r="H90" s="55"/>
      <c r="I90" s="55"/>
      <c r="J90" s="55">
        <v>6800</v>
      </c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3.5" customHeight="1">
      <c r="A91" s="52">
        <v>8</v>
      </c>
      <c r="B91" s="51" t="s">
        <v>280</v>
      </c>
      <c r="C91" s="53" t="s">
        <v>721</v>
      </c>
      <c r="D91" s="53">
        <v>2</v>
      </c>
      <c r="E91" s="51" t="s">
        <v>64</v>
      </c>
      <c r="F91" s="141">
        <f>J91/J83</f>
        <v>850</v>
      </c>
      <c r="G91" s="55">
        <f t="shared" si="12"/>
        <v>680</v>
      </c>
      <c r="H91" s="55"/>
      <c r="I91" s="55"/>
      <c r="J91" s="55">
        <v>6800</v>
      </c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3.5" customHeight="1">
      <c r="A92" s="52">
        <v>9</v>
      </c>
      <c r="B92" s="51" t="s">
        <v>280</v>
      </c>
      <c r="C92" s="53" t="s">
        <v>721</v>
      </c>
      <c r="D92" s="53">
        <v>2</v>
      </c>
      <c r="E92" s="51" t="s">
        <v>64</v>
      </c>
      <c r="F92" s="141">
        <f>I92/I83</f>
        <v>850</v>
      </c>
      <c r="G92" s="55">
        <f>I92*10/100</f>
        <v>680</v>
      </c>
      <c r="H92" s="55"/>
      <c r="I92" s="55">
        <v>6800</v>
      </c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37.5" customHeight="1">
      <c r="A93" s="284" t="s">
        <v>631</v>
      </c>
      <c r="B93" s="195"/>
      <c r="C93" s="195"/>
      <c r="D93" s="195"/>
      <c r="E93" s="195"/>
      <c r="F93" s="195"/>
      <c r="G93" s="196"/>
      <c r="H93" s="51" t="s">
        <v>263</v>
      </c>
      <c r="I93" s="51" t="s">
        <v>264</v>
      </c>
      <c r="J93" s="51" t="s">
        <v>265</v>
      </c>
      <c r="K93" s="51" t="s">
        <v>720</v>
      </c>
      <c r="L93" s="51" t="s">
        <v>267</v>
      </c>
      <c r="M93" s="51" t="s">
        <v>268</v>
      </c>
      <c r="N93" s="51" t="s">
        <v>269</v>
      </c>
      <c r="O93" s="51" t="s">
        <v>270</v>
      </c>
      <c r="P93" s="51" t="s">
        <v>271</v>
      </c>
      <c r="Q93" s="51" t="s">
        <v>272</v>
      </c>
      <c r="R93" s="51" t="s">
        <v>265</v>
      </c>
      <c r="S93" s="51" t="s">
        <v>272</v>
      </c>
      <c r="T93" s="51" t="s">
        <v>273</v>
      </c>
      <c r="U93" s="51" t="s">
        <v>274</v>
      </c>
      <c r="V93" s="51" t="s">
        <v>275</v>
      </c>
      <c r="W93" s="51" t="s">
        <v>276</v>
      </c>
      <c r="X93" s="51" t="s">
        <v>277</v>
      </c>
      <c r="Y93" s="51" t="s">
        <v>278</v>
      </c>
      <c r="Z93" s="51" t="s">
        <v>279</v>
      </c>
    </row>
    <row r="94" spans="1:26" ht="13.5" customHeight="1">
      <c r="A94" s="197"/>
      <c r="B94" s="198"/>
      <c r="C94" s="198"/>
      <c r="D94" s="198"/>
      <c r="E94" s="198"/>
      <c r="F94" s="198"/>
      <c r="G94" s="154"/>
      <c r="H94" s="51">
        <v>8</v>
      </c>
      <c r="I94" s="51">
        <v>8</v>
      </c>
      <c r="J94" s="51">
        <v>8</v>
      </c>
      <c r="K94" s="51">
        <v>8</v>
      </c>
      <c r="L94" s="51">
        <v>8</v>
      </c>
      <c r="M94" s="51">
        <v>8</v>
      </c>
      <c r="N94" s="51">
        <v>8</v>
      </c>
      <c r="O94" s="51">
        <v>8</v>
      </c>
      <c r="P94" s="51">
        <v>12</v>
      </c>
      <c r="Q94" s="51">
        <v>12</v>
      </c>
      <c r="R94" s="51">
        <v>16</v>
      </c>
      <c r="S94" s="51">
        <v>24</v>
      </c>
      <c r="T94" s="51">
        <v>4</v>
      </c>
      <c r="U94" s="51">
        <v>4</v>
      </c>
      <c r="V94" s="51">
        <v>4</v>
      </c>
      <c r="W94" s="51">
        <v>4</v>
      </c>
      <c r="X94" s="51">
        <v>4</v>
      </c>
      <c r="Y94" s="51">
        <v>4</v>
      </c>
      <c r="Z94" s="51">
        <v>4</v>
      </c>
    </row>
    <row r="95" spans="1:26" ht="13.5" customHeight="1">
      <c r="A95" s="52">
        <v>2</v>
      </c>
      <c r="B95" s="51" t="s">
        <v>280</v>
      </c>
      <c r="C95" s="53" t="s">
        <v>303</v>
      </c>
      <c r="D95" s="53">
        <v>2</v>
      </c>
      <c r="E95" s="51" t="s">
        <v>34</v>
      </c>
      <c r="F95" s="141">
        <f>N95/N94</f>
        <v>575</v>
      </c>
      <c r="G95" s="55">
        <f>N95*10/100</f>
        <v>460</v>
      </c>
      <c r="H95" s="55"/>
      <c r="I95" s="55"/>
      <c r="J95" s="55"/>
      <c r="K95" s="55"/>
      <c r="L95" s="55"/>
      <c r="M95" s="55"/>
      <c r="N95" s="55">
        <v>4600</v>
      </c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13.5" customHeight="1">
      <c r="A96" s="52">
        <v>3</v>
      </c>
      <c r="B96" s="51" t="s">
        <v>280</v>
      </c>
      <c r="C96" s="53" t="s">
        <v>303</v>
      </c>
      <c r="D96" s="53">
        <v>2</v>
      </c>
      <c r="E96" s="51" t="s">
        <v>34</v>
      </c>
      <c r="F96" s="141">
        <f>K96/K94</f>
        <v>575</v>
      </c>
      <c r="G96" s="55">
        <f>K96*10/100</f>
        <v>460</v>
      </c>
      <c r="H96" s="55"/>
      <c r="I96" s="55"/>
      <c r="J96" s="55"/>
      <c r="K96" s="55">
        <v>4600</v>
      </c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13.5" customHeight="1">
      <c r="A97" s="199" t="s">
        <v>470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  <c r="Z97" s="169"/>
    </row>
    <row r="98" spans="1:26" ht="13.5" customHeight="1">
      <c r="A98" s="284" t="s">
        <v>640</v>
      </c>
      <c r="B98" s="195"/>
      <c r="C98" s="195"/>
      <c r="D98" s="195"/>
      <c r="E98" s="195"/>
      <c r="F98" s="195"/>
      <c r="G98" s="196"/>
      <c r="H98" s="51" t="s">
        <v>263</v>
      </c>
      <c r="I98" s="51" t="s">
        <v>264</v>
      </c>
      <c r="J98" s="51" t="s">
        <v>265</v>
      </c>
      <c r="K98" s="51" t="s">
        <v>266</v>
      </c>
      <c r="L98" s="51" t="s">
        <v>267</v>
      </c>
      <c r="M98" s="51" t="s">
        <v>264</v>
      </c>
      <c r="N98" s="51" t="s">
        <v>269</v>
      </c>
      <c r="O98" s="51" t="s">
        <v>296</v>
      </c>
      <c r="P98" s="51" t="s">
        <v>271</v>
      </c>
      <c r="Q98" s="51" t="s">
        <v>272</v>
      </c>
      <c r="R98" s="51" t="s">
        <v>265</v>
      </c>
      <c r="S98" s="51" t="s">
        <v>272</v>
      </c>
      <c r="T98" s="51" t="s">
        <v>273</v>
      </c>
      <c r="U98" s="51" t="s">
        <v>274</v>
      </c>
      <c r="V98" s="51" t="s">
        <v>275</v>
      </c>
      <c r="W98" s="51" t="s">
        <v>276</v>
      </c>
      <c r="X98" s="51" t="s">
        <v>277</v>
      </c>
      <c r="Y98" s="51" t="s">
        <v>278</v>
      </c>
      <c r="Z98" s="51" t="s">
        <v>279</v>
      </c>
    </row>
    <row r="99" spans="1:26" ht="13.5" customHeight="1">
      <c r="A99" s="197"/>
      <c r="B99" s="198"/>
      <c r="C99" s="198"/>
      <c r="D99" s="198"/>
      <c r="E99" s="198"/>
      <c r="F99" s="198"/>
      <c r="G99" s="154"/>
      <c r="H99" s="51">
        <v>8</v>
      </c>
      <c r="I99" s="51">
        <v>8</v>
      </c>
      <c r="J99" s="51">
        <v>8</v>
      </c>
      <c r="K99" s="51">
        <v>8</v>
      </c>
      <c r="L99" s="51">
        <v>8</v>
      </c>
      <c r="M99" s="51">
        <v>8</v>
      </c>
      <c r="N99" s="51">
        <v>8</v>
      </c>
      <c r="O99" s="51">
        <v>8</v>
      </c>
      <c r="P99" s="51">
        <v>12</v>
      </c>
      <c r="Q99" s="51">
        <v>12</v>
      </c>
      <c r="R99" s="51">
        <v>16</v>
      </c>
      <c r="S99" s="51">
        <v>24</v>
      </c>
      <c r="T99" s="51">
        <v>4</v>
      </c>
      <c r="U99" s="51">
        <v>4</v>
      </c>
      <c r="V99" s="51">
        <v>4</v>
      </c>
      <c r="W99" s="51">
        <v>4</v>
      </c>
      <c r="X99" s="51">
        <v>4</v>
      </c>
      <c r="Y99" s="51">
        <v>4</v>
      </c>
      <c r="Z99" s="51">
        <v>4</v>
      </c>
    </row>
    <row r="100" spans="1:26" ht="13.5" customHeight="1">
      <c r="A100" s="63">
        <v>1</v>
      </c>
      <c r="B100" s="64" t="s">
        <v>280</v>
      </c>
      <c r="C100" s="65" t="s">
        <v>722</v>
      </c>
      <c r="D100" s="64">
        <v>2</v>
      </c>
      <c r="E100" s="64" t="s">
        <v>34</v>
      </c>
      <c r="F100" s="141">
        <f>M100/M99</f>
        <v>662.5</v>
      </c>
      <c r="G100" s="66">
        <f t="shared" ref="G100:G106" si="13">M100*10/100</f>
        <v>530</v>
      </c>
      <c r="H100" s="66"/>
      <c r="I100" s="66"/>
      <c r="J100" s="66"/>
      <c r="K100" s="66"/>
      <c r="L100" s="64"/>
      <c r="M100" s="66">
        <v>5300</v>
      </c>
      <c r="N100" s="64"/>
      <c r="O100" s="66"/>
      <c r="P100" s="66"/>
      <c r="Q100" s="64"/>
      <c r="R100" s="66"/>
      <c r="S100" s="64"/>
      <c r="T100" s="66"/>
      <c r="U100" s="66"/>
      <c r="V100" s="66"/>
      <c r="W100" s="66"/>
      <c r="X100" s="64"/>
      <c r="Y100" s="66"/>
      <c r="Z100" s="64"/>
    </row>
    <row r="101" spans="1:26" ht="13.5" customHeight="1">
      <c r="A101" s="63">
        <v>2</v>
      </c>
      <c r="B101" s="64" t="s">
        <v>280</v>
      </c>
      <c r="C101" s="65" t="s">
        <v>722</v>
      </c>
      <c r="D101" s="64">
        <v>2</v>
      </c>
      <c r="E101" s="64" t="s">
        <v>34</v>
      </c>
      <c r="F101" s="141">
        <f>M101/M99</f>
        <v>662.5</v>
      </c>
      <c r="G101" s="66">
        <f t="shared" si="13"/>
        <v>530</v>
      </c>
      <c r="H101" s="66"/>
      <c r="I101" s="66"/>
      <c r="J101" s="66"/>
      <c r="K101" s="66"/>
      <c r="L101" s="64"/>
      <c r="M101" s="66">
        <v>5300</v>
      </c>
      <c r="N101" s="64"/>
      <c r="O101" s="66"/>
      <c r="P101" s="66"/>
      <c r="Q101" s="64"/>
      <c r="R101" s="66"/>
      <c r="S101" s="64"/>
      <c r="T101" s="66"/>
      <c r="U101" s="66"/>
      <c r="V101" s="66"/>
      <c r="W101" s="66"/>
      <c r="X101" s="64"/>
      <c r="Y101" s="66"/>
      <c r="Z101" s="64"/>
    </row>
    <row r="102" spans="1:26" ht="13.5" customHeight="1">
      <c r="A102" s="63">
        <v>3</v>
      </c>
      <c r="B102" s="64" t="s">
        <v>280</v>
      </c>
      <c r="C102" s="65" t="s">
        <v>722</v>
      </c>
      <c r="D102" s="64">
        <v>2</v>
      </c>
      <c r="E102" s="64" t="s">
        <v>34</v>
      </c>
      <c r="F102" s="141">
        <f>M102/M99</f>
        <v>662.5</v>
      </c>
      <c r="G102" s="66">
        <f t="shared" si="13"/>
        <v>530</v>
      </c>
      <c r="H102" s="66"/>
      <c r="I102" s="66"/>
      <c r="J102" s="66"/>
      <c r="K102" s="66"/>
      <c r="L102" s="64"/>
      <c r="M102" s="66">
        <v>5300</v>
      </c>
      <c r="N102" s="64"/>
      <c r="O102" s="66"/>
      <c r="P102" s="66"/>
      <c r="Q102" s="64"/>
      <c r="R102" s="66"/>
      <c r="S102" s="64"/>
      <c r="T102" s="66"/>
      <c r="U102" s="66"/>
      <c r="V102" s="66"/>
      <c r="W102" s="66"/>
      <c r="X102" s="64"/>
      <c r="Y102" s="66"/>
      <c r="Z102" s="64"/>
    </row>
    <row r="103" spans="1:26" ht="13.5" customHeight="1">
      <c r="A103" s="63">
        <v>4</v>
      </c>
      <c r="B103" s="64" t="s">
        <v>280</v>
      </c>
      <c r="C103" s="65" t="s">
        <v>722</v>
      </c>
      <c r="D103" s="64">
        <v>2</v>
      </c>
      <c r="E103" s="64" t="s">
        <v>34</v>
      </c>
      <c r="F103" s="141">
        <f>M103/M99</f>
        <v>662.5</v>
      </c>
      <c r="G103" s="66">
        <f t="shared" si="13"/>
        <v>530</v>
      </c>
      <c r="H103" s="66"/>
      <c r="I103" s="66"/>
      <c r="J103" s="66"/>
      <c r="K103" s="66"/>
      <c r="L103" s="64"/>
      <c r="M103" s="66">
        <v>5300</v>
      </c>
      <c r="N103" s="64"/>
      <c r="O103" s="66"/>
      <c r="P103" s="66"/>
      <c r="Q103" s="64"/>
      <c r="R103" s="66"/>
      <c r="S103" s="64"/>
      <c r="T103" s="66"/>
      <c r="U103" s="66"/>
      <c r="V103" s="66"/>
      <c r="W103" s="66"/>
      <c r="X103" s="64"/>
      <c r="Y103" s="66"/>
      <c r="Z103" s="64"/>
    </row>
    <row r="104" spans="1:26" ht="13.5" customHeight="1">
      <c r="A104" s="63">
        <v>4</v>
      </c>
      <c r="B104" s="64" t="s">
        <v>283</v>
      </c>
      <c r="C104" s="65" t="s">
        <v>722</v>
      </c>
      <c r="D104" s="64">
        <v>2</v>
      </c>
      <c r="E104" s="64" t="s">
        <v>34</v>
      </c>
      <c r="F104" s="141">
        <f>M104/M99</f>
        <v>662.5</v>
      </c>
      <c r="G104" s="66">
        <f t="shared" si="13"/>
        <v>530</v>
      </c>
      <c r="H104" s="66"/>
      <c r="I104" s="66"/>
      <c r="J104" s="66"/>
      <c r="K104" s="66"/>
      <c r="L104" s="64"/>
      <c r="M104" s="66">
        <v>5300</v>
      </c>
      <c r="N104" s="64"/>
      <c r="O104" s="66"/>
      <c r="P104" s="66"/>
      <c r="Q104" s="64"/>
      <c r="R104" s="66"/>
      <c r="S104" s="64"/>
      <c r="T104" s="66"/>
      <c r="U104" s="66"/>
      <c r="V104" s="66"/>
      <c r="W104" s="66"/>
      <c r="X104" s="64"/>
      <c r="Y104" s="66"/>
      <c r="Z104" s="64"/>
    </row>
    <row r="105" spans="1:26" ht="13.5" customHeight="1">
      <c r="A105" s="63">
        <v>5</v>
      </c>
      <c r="B105" s="64" t="s">
        <v>283</v>
      </c>
      <c r="C105" s="65" t="s">
        <v>722</v>
      </c>
      <c r="D105" s="64">
        <v>2</v>
      </c>
      <c r="E105" s="64" t="s">
        <v>34</v>
      </c>
      <c r="F105" s="141">
        <f>M105/M99</f>
        <v>662.5</v>
      </c>
      <c r="G105" s="66">
        <f t="shared" si="13"/>
        <v>530</v>
      </c>
      <c r="H105" s="66"/>
      <c r="I105" s="66"/>
      <c r="J105" s="66"/>
      <c r="K105" s="66"/>
      <c r="L105" s="64"/>
      <c r="M105" s="66">
        <v>5300</v>
      </c>
      <c r="N105" s="64"/>
      <c r="O105" s="66"/>
      <c r="P105" s="66"/>
      <c r="Q105" s="64"/>
      <c r="R105" s="66"/>
      <c r="S105" s="64"/>
      <c r="T105" s="66"/>
      <c r="U105" s="66"/>
      <c r="V105" s="66"/>
      <c r="W105" s="66"/>
      <c r="X105" s="64"/>
      <c r="Y105" s="66"/>
      <c r="Z105" s="64"/>
    </row>
    <row r="106" spans="1:26" ht="13.5" customHeight="1">
      <c r="A106" s="63">
        <v>6</v>
      </c>
      <c r="B106" s="64" t="s">
        <v>280</v>
      </c>
      <c r="C106" s="65" t="s">
        <v>722</v>
      </c>
      <c r="D106" s="64">
        <v>2</v>
      </c>
      <c r="E106" s="64" t="s">
        <v>34</v>
      </c>
      <c r="F106" s="141">
        <f>M106/M99</f>
        <v>662.5</v>
      </c>
      <c r="G106" s="66">
        <f t="shared" si="13"/>
        <v>530</v>
      </c>
      <c r="H106" s="66"/>
      <c r="I106" s="66"/>
      <c r="J106" s="66"/>
      <c r="K106" s="66"/>
      <c r="L106" s="64"/>
      <c r="M106" s="66">
        <v>5300</v>
      </c>
      <c r="N106" s="64"/>
      <c r="O106" s="66"/>
      <c r="P106" s="66"/>
      <c r="Q106" s="64"/>
      <c r="R106" s="66"/>
      <c r="S106" s="64"/>
      <c r="T106" s="66"/>
      <c r="U106" s="66"/>
      <c r="V106" s="66"/>
      <c r="W106" s="66"/>
      <c r="X106" s="64"/>
      <c r="Y106" s="66"/>
      <c r="Z106" s="64"/>
    </row>
    <row r="107" spans="1:26" ht="13.5" customHeight="1">
      <c r="A107" s="63">
        <v>7</v>
      </c>
      <c r="B107" s="64" t="s">
        <v>280</v>
      </c>
      <c r="C107" s="65" t="s">
        <v>722</v>
      </c>
      <c r="D107" s="64">
        <v>1</v>
      </c>
      <c r="E107" s="64" t="s">
        <v>34</v>
      </c>
      <c r="F107" s="141">
        <f>W107/W99</f>
        <v>825</v>
      </c>
      <c r="G107" s="66">
        <f>W107*20/100</f>
        <v>660</v>
      </c>
      <c r="H107" s="66"/>
      <c r="I107" s="66"/>
      <c r="J107" s="66"/>
      <c r="K107" s="66"/>
      <c r="L107" s="64"/>
      <c r="M107" s="66"/>
      <c r="N107" s="64"/>
      <c r="O107" s="66"/>
      <c r="P107" s="66"/>
      <c r="Q107" s="64"/>
      <c r="R107" s="66"/>
      <c r="S107" s="64"/>
      <c r="T107" s="66"/>
      <c r="U107" s="66"/>
      <c r="V107" s="66"/>
      <c r="W107" s="66">
        <v>3300</v>
      </c>
      <c r="X107" s="64"/>
      <c r="Y107" s="66"/>
      <c r="Z107" s="64"/>
    </row>
    <row r="108" spans="1:26" ht="20.25">
      <c r="A108" s="199" t="s">
        <v>432</v>
      </c>
      <c r="B108" s="168"/>
      <c r="C108" s="168"/>
      <c r="D108" s="168"/>
      <c r="E108" s="168"/>
      <c r="F108" s="168"/>
      <c r="G108" s="168"/>
      <c r="H108" s="168"/>
      <c r="I108" s="168"/>
      <c r="J108" s="168"/>
      <c r="K108" s="168"/>
      <c r="L108" s="168"/>
      <c r="M108" s="168"/>
      <c r="N108" s="168"/>
      <c r="O108" s="168"/>
      <c r="P108" s="168"/>
      <c r="Q108" s="168"/>
      <c r="R108" s="168"/>
      <c r="S108" s="168"/>
      <c r="T108" s="168"/>
      <c r="U108" s="168"/>
      <c r="V108" s="168"/>
      <c r="W108" s="168"/>
      <c r="X108" s="168"/>
      <c r="Y108" s="168"/>
      <c r="Z108" s="169"/>
    </row>
    <row r="109" spans="1:26" ht="13.5" customHeight="1">
      <c r="A109" s="286" t="s">
        <v>723</v>
      </c>
      <c r="B109" s="195"/>
      <c r="C109" s="195"/>
      <c r="D109" s="195"/>
      <c r="E109" s="195"/>
      <c r="F109" s="195"/>
      <c r="G109" s="196"/>
      <c r="H109" s="51" t="s">
        <v>263</v>
      </c>
      <c r="I109" s="51" t="s">
        <v>264</v>
      </c>
      <c r="J109" s="51" t="s">
        <v>265</v>
      </c>
      <c r="K109" s="51" t="s">
        <v>266</v>
      </c>
      <c r="L109" s="51" t="s">
        <v>267</v>
      </c>
      <c r="M109" s="51" t="s">
        <v>268</v>
      </c>
      <c r="N109" s="51" t="s">
        <v>269</v>
      </c>
      <c r="O109" s="51" t="s">
        <v>270</v>
      </c>
      <c r="P109" s="51" t="s">
        <v>271</v>
      </c>
      <c r="Q109" s="51" t="s">
        <v>272</v>
      </c>
      <c r="R109" s="51" t="s">
        <v>265</v>
      </c>
      <c r="S109" s="51" t="s">
        <v>272</v>
      </c>
      <c r="T109" s="51" t="s">
        <v>273</v>
      </c>
      <c r="U109" s="51" t="s">
        <v>274</v>
      </c>
      <c r="V109" s="51" t="s">
        <v>275</v>
      </c>
      <c r="W109" s="51" t="s">
        <v>276</v>
      </c>
      <c r="X109" s="51" t="s">
        <v>277</v>
      </c>
      <c r="Y109" s="51" t="s">
        <v>278</v>
      </c>
      <c r="Z109" s="51" t="s">
        <v>279</v>
      </c>
    </row>
    <row r="110" spans="1:26" ht="13.5" customHeight="1">
      <c r="A110" s="197"/>
      <c r="B110" s="198"/>
      <c r="C110" s="198"/>
      <c r="D110" s="198"/>
      <c r="E110" s="198"/>
      <c r="F110" s="198"/>
      <c r="G110" s="154"/>
      <c r="H110" s="51">
        <v>8</v>
      </c>
      <c r="I110" s="51">
        <v>8</v>
      </c>
      <c r="J110" s="51">
        <v>8</v>
      </c>
      <c r="K110" s="51">
        <v>8</v>
      </c>
      <c r="L110" s="51">
        <v>8</v>
      </c>
      <c r="M110" s="51">
        <v>8</v>
      </c>
      <c r="N110" s="51">
        <v>8</v>
      </c>
      <c r="O110" s="51">
        <v>8</v>
      </c>
      <c r="P110" s="51">
        <v>16</v>
      </c>
      <c r="Q110" s="51">
        <v>12</v>
      </c>
      <c r="R110" s="51">
        <v>16</v>
      </c>
      <c r="S110" s="51">
        <v>24</v>
      </c>
      <c r="T110" s="51">
        <v>4</v>
      </c>
      <c r="U110" s="51">
        <v>4</v>
      </c>
      <c r="V110" s="51">
        <v>4</v>
      </c>
      <c r="W110" s="51">
        <v>4</v>
      </c>
      <c r="X110" s="51">
        <v>4</v>
      </c>
      <c r="Y110" s="51">
        <v>4</v>
      </c>
      <c r="Z110" s="51">
        <v>4</v>
      </c>
    </row>
    <row r="111" spans="1:26" ht="13.5" customHeight="1">
      <c r="A111" s="52">
        <v>1</v>
      </c>
      <c r="B111" s="51" t="s">
        <v>280</v>
      </c>
      <c r="C111" s="53" t="s">
        <v>724</v>
      </c>
      <c r="D111" s="142">
        <v>45659</v>
      </c>
      <c r="E111" s="51" t="s">
        <v>22</v>
      </c>
      <c r="F111" s="141">
        <f>I111/I110</f>
        <v>600</v>
      </c>
      <c r="G111" s="55">
        <f>I111*10/100</f>
        <v>480</v>
      </c>
      <c r="H111" s="55"/>
      <c r="I111" s="55">
        <v>4800</v>
      </c>
      <c r="J111" s="55"/>
      <c r="K111" s="55"/>
      <c r="L111" s="51"/>
      <c r="M111" s="51"/>
      <c r="N111" s="51"/>
      <c r="O111" s="51"/>
      <c r="P111" s="55"/>
      <c r="Q111" s="55"/>
      <c r="R111" s="51"/>
      <c r="S111" s="55"/>
      <c r="T111" s="55"/>
      <c r="U111" s="55">
        <v>3000</v>
      </c>
      <c r="V111" s="55"/>
      <c r="W111" s="55">
        <v>3000</v>
      </c>
      <c r="X111" s="51"/>
      <c r="Y111" s="51"/>
      <c r="Z111" s="51"/>
    </row>
    <row r="112" spans="1:26" ht="13.5" customHeight="1">
      <c r="A112" s="286" t="s">
        <v>375</v>
      </c>
      <c r="B112" s="195"/>
      <c r="C112" s="195"/>
      <c r="D112" s="195"/>
      <c r="E112" s="195"/>
      <c r="F112" s="195"/>
      <c r="G112" s="196"/>
      <c r="H112" s="51" t="s">
        <v>263</v>
      </c>
      <c r="I112" s="51" t="s">
        <v>264</v>
      </c>
      <c r="J112" s="51" t="s">
        <v>265</v>
      </c>
      <c r="K112" s="51" t="s">
        <v>266</v>
      </c>
      <c r="L112" s="51" t="s">
        <v>267</v>
      </c>
      <c r="M112" s="51" t="s">
        <v>268</v>
      </c>
      <c r="N112" s="51" t="s">
        <v>269</v>
      </c>
      <c r="O112" s="51" t="s">
        <v>270</v>
      </c>
      <c r="P112" s="51" t="s">
        <v>271</v>
      </c>
      <c r="Q112" s="51" t="s">
        <v>272</v>
      </c>
      <c r="R112" s="51" t="s">
        <v>265</v>
      </c>
      <c r="S112" s="51" t="s">
        <v>272</v>
      </c>
      <c r="T112" s="51" t="s">
        <v>273</v>
      </c>
      <c r="U112" s="51" t="s">
        <v>274</v>
      </c>
      <c r="V112" s="51" t="s">
        <v>275</v>
      </c>
      <c r="W112" s="51" t="s">
        <v>276</v>
      </c>
      <c r="X112" s="51" t="s">
        <v>277</v>
      </c>
      <c r="Y112" s="51" t="s">
        <v>278</v>
      </c>
      <c r="Z112" s="51" t="s">
        <v>279</v>
      </c>
    </row>
    <row r="113" spans="1:26" ht="13.5" customHeight="1">
      <c r="A113" s="197"/>
      <c r="B113" s="198"/>
      <c r="C113" s="198"/>
      <c r="D113" s="198"/>
      <c r="E113" s="198"/>
      <c r="F113" s="198"/>
      <c r="G113" s="154"/>
      <c r="H113" s="51">
        <v>8</v>
      </c>
      <c r="I113" s="51">
        <v>8</v>
      </c>
      <c r="J113" s="51">
        <v>8</v>
      </c>
      <c r="K113" s="51">
        <v>8</v>
      </c>
      <c r="L113" s="51">
        <v>8</v>
      </c>
      <c r="M113" s="51">
        <v>8</v>
      </c>
      <c r="N113" s="51">
        <v>8</v>
      </c>
      <c r="O113" s="51">
        <v>8</v>
      </c>
      <c r="P113" s="51">
        <v>12</v>
      </c>
      <c r="Q113" s="51">
        <v>12</v>
      </c>
      <c r="R113" s="51">
        <v>16</v>
      </c>
      <c r="S113" s="51">
        <v>24</v>
      </c>
      <c r="T113" s="51">
        <v>4</v>
      </c>
      <c r="U113" s="51">
        <v>4</v>
      </c>
      <c r="V113" s="51">
        <v>4</v>
      </c>
      <c r="W113" s="51">
        <v>4</v>
      </c>
      <c r="X113" s="51">
        <v>4</v>
      </c>
      <c r="Y113" s="51">
        <v>4</v>
      </c>
      <c r="Z113" s="51">
        <v>4</v>
      </c>
    </row>
    <row r="114" spans="1:26" ht="13.5" customHeight="1">
      <c r="A114" s="52">
        <v>1</v>
      </c>
      <c r="B114" s="56" t="s">
        <v>280</v>
      </c>
      <c r="C114" s="53" t="s">
        <v>281</v>
      </c>
      <c r="D114" s="65">
        <v>3</v>
      </c>
      <c r="E114" s="64" t="s">
        <v>84</v>
      </c>
      <c r="F114" s="141">
        <f>Q114/Q113</f>
        <v>575</v>
      </c>
      <c r="G114" s="66">
        <f t="shared" ref="G114:G120" si="14">Q114*10/100</f>
        <v>690</v>
      </c>
      <c r="H114" s="55"/>
      <c r="I114" s="55"/>
      <c r="J114" s="55"/>
      <c r="K114" s="55"/>
      <c r="L114" s="55"/>
      <c r="M114" s="55"/>
      <c r="N114" s="55"/>
      <c r="O114" s="57"/>
      <c r="P114" s="55"/>
      <c r="Q114" s="55">
        <v>6900</v>
      </c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13.5" customHeight="1">
      <c r="A115" s="52">
        <v>2</v>
      </c>
      <c r="B115" s="56" t="s">
        <v>280</v>
      </c>
      <c r="C115" s="53" t="s">
        <v>281</v>
      </c>
      <c r="D115" s="65">
        <v>3</v>
      </c>
      <c r="E115" s="64" t="s">
        <v>84</v>
      </c>
      <c r="F115" s="141">
        <f>Q115/Q113</f>
        <v>575</v>
      </c>
      <c r="G115" s="66">
        <f t="shared" si="14"/>
        <v>690</v>
      </c>
      <c r="H115" s="55"/>
      <c r="I115" s="55"/>
      <c r="J115" s="55"/>
      <c r="K115" s="55"/>
      <c r="L115" s="55"/>
      <c r="M115" s="55"/>
      <c r="N115" s="55"/>
      <c r="O115" s="57"/>
      <c r="P115" s="55"/>
      <c r="Q115" s="55">
        <v>6900</v>
      </c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13.5" customHeight="1">
      <c r="A116" s="52">
        <v>3</v>
      </c>
      <c r="B116" s="56" t="s">
        <v>280</v>
      </c>
      <c r="C116" s="53" t="s">
        <v>281</v>
      </c>
      <c r="D116" s="65">
        <v>3</v>
      </c>
      <c r="E116" s="64" t="s">
        <v>190</v>
      </c>
      <c r="F116" s="141">
        <f>Q116/Q113</f>
        <v>575</v>
      </c>
      <c r="G116" s="66">
        <f t="shared" si="14"/>
        <v>690</v>
      </c>
      <c r="H116" s="55"/>
      <c r="I116" s="55"/>
      <c r="J116" s="55"/>
      <c r="K116" s="55"/>
      <c r="L116" s="55"/>
      <c r="M116" s="55"/>
      <c r="N116" s="55"/>
      <c r="O116" s="57"/>
      <c r="P116" s="55"/>
      <c r="Q116" s="55">
        <v>6900</v>
      </c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13.5" customHeight="1">
      <c r="A117" s="52">
        <v>4</v>
      </c>
      <c r="B117" s="56" t="s">
        <v>280</v>
      </c>
      <c r="C117" s="53" t="s">
        <v>281</v>
      </c>
      <c r="D117" s="65">
        <v>3</v>
      </c>
      <c r="E117" s="64" t="s">
        <v>190</v>
      </c>
      <c r="F117" s="141">
        <f>Q117/Q113</f>
        <v>575</v>
      </c>
      <c r="G117" s="66">
        <f t="shared" si="14"/>
        <v>690</v>
      </c>
      <c r="H117" s="55"/>
      <c r="I117" s="55"/>
      <c r="J117" s="55"/>
      <c r="K117" s="55"/>
      <c r="L117" s="55"/>
      <c r="M117" s="55"/>
      <c r="N117" s="55"/>
      <c r="O117" s="57"/>
      <c r="P117" s="55"/>
      <c r="Q117" s="55">
        <v>6900</v>
      </c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:26" ht="13.5" customHeight="1">
      <c r="A118" s="52">
        <v>5</v>
      </c>
      <c r="B118" s="56" t="s">
        <v>280</v>
      </c>
      <c r="C118" s="53" t="s">
        <v>281</v>
      </c>
      <c r="D118" s="65">
        <v>3</v>
      </c>
      <c r="E118" s="64" t="s">
        <v>190</v>
      </c>
      <c r="F118" s="141">
        <f>Q118/Q113</f>
        <v>575</v>
      </c>
      <c r="G118" s="66">
        <f t="shared" si="14"/>
        <v>690</v>
      </c>
      <c r="H118" s="55"/>
      <c r="I118" s="55"/>
      <c r="J118" s="55"/>
      <c r="K118" s="55"/>
      <c r="L118" s="55"/>
      <c r="M118" s="55"/>
      <c r="N118" s="55"/>
      <c r="O118" s="57"/>
      <c r="P118" s="55"/>
      <c r="Q118" s="55">
        <v>6900</v>
      </c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:26" ht="13.5" customHeight="1">
      <c r="A119" s="52">
        <v>6</v>
      </c>
      <c r="B119" s="56" t="s">
        <v>280</v>
      </c>
      <c r="C119" s="53" t="s">
        <v>281</v>
      </c>
      <c r="D119" s="65">
        <v>3</v>
      </c>
      <c r="E119" s="64" t="s">
        <v>190</v>
      </c>
      <c r="F119" s="141">
        <f>Q119/Q113</f>
        <v>575</v>
      </c>
      <c r="G119" s="66">
        <f t="shared" si="14"/>
        <v>690</v>
      </c>
      <c r="H119" s="55"/>
      <c r="I119" s="55"/>
      <c r="J119" s="55"/>
      <c r="K119" s="55"/>
      <c r="L119" s="55"/>
      <c r="M119" s="55"/>
      <c r="N119" s="55"/>
      <c r="O119" s="57"/>
      <c r="P119" s="55"/>
      <c r="Q119" s="55">
        <v>6900</v>
      </c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:26" ht="13.5" customHeight="1">
      <c r="A120" s="52">
        <v>7</v>
      </c>
      <c r="B120" s="56" t="s">
        <v>280</v>
      </c>
      <c r="C120" s="53" t="s">
        <v>281</v>
      </c>
      <c r="D120" s="65">
        <v>3</v>
      </c>
      <c r="E120" s="64" t="s">
        <v>34</v>
      </c>
      <c r="F120" s="141">
        <f>Q120/Q113</f>
        <v>575</v>
      </c>
      <c r="G120" s="66">
        <f t="shared" si="14"/>
        <v>690</v>
      </c>
      <c r="H120" s="55"/>
      <c r="I120" s="55"/>
      <c r="J120" s="55"/>
      <c r="K120" s="55"/>
      <c r="L120" s="55"/>
      <c r="M120" s="55"/>
      <c r="N120" s="55"/>
      <c r="O120" s="57"/>
      <c r="P120" s="55"/>
      <c r="Q120" s="55">
        <v>6900</v>
      </c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:26" ht="13.5" customHeight="1">
      <c r="A121" s="286" t="s">
        <v>385</v>
      </c>
      <c r="B121" s="195"/>
      <c r="C121" s="195"/>
      <c r="D121" s="195"/>
      <c r="E121" s="195"/>
      <c r="F121" s="195"/>
      <c r="G121" s="196"/>
      <c r="H121" s="51" t="s">
        <v>263</v>
      </c>
      <c r="I121" s="51" t="s">
        <v>264</v>
      </c>
      <c r="J121" s="51" t="s">
        <v>265</v>
      </c>
      <c r="K121" s="51" t="s">
        <v>266</v>
      </c>
      <c r="L121" s="51" t="s">
        <v>267</v>
      </c>
      <c r="M121" s="51" t="s">
        <v>268</v>
      </c>
      <c r="N121" s="51" t="s">
        <v>269</v>
      </c>
      <c r="O121" s="51" t="s">
        <v>270</v>
      </c>
      <c r="P121" s="51" t="s">
        <v>271</v>
      </c>
      <c r="Q121" s="51" t="s">
        <v>272</v>
      </c>
      <c r="R121" s="51" t="s">
        <v>265</v>
      </c>
      <c r="S121" s="51" t="s">
        <v>272</v>
      </c>
      <c r="T121" s="51" t="s">
        <v>273</v>
      </c>
      <c r="U121" s="51" t="s">
        <v>274</v>
      </c>
      <c r="V121" s="51" t="s">
        <v>275</v>
      </c>
      <c r="W121" s="51" t="s">
        <v>276</v>
      </c>
      <c r="X121" s="51" t="s">
        <v>277</v>
      </c>
      <c r="Y121" s="51" t="s">
        <v>278</v>
      </c>
      <c r="Z121" s="51" t="s">
        <v>279</v>
      </c>
    </row>
    <row r="122" spans="1:26" ht="13.5" customHeight="1">
      <c r="A122" s="197"/>
      <c r="B122" s="198"/>
      <c r="C122" s="198"/>
      <c r="D122" s="198"/>
      <c r="E122" s="198"/>
      <c r="F122" s="198"/>
      <c r="G122" s="154"/>
      <c r="H122" s="51">
        <v>8</v>
      </c>
      <c r="I122" s="51">
        <v>8</v>
      </c>
      <c r="J122" s="51">
        <v>8</v>
      </c>
      <c r="K122" s="51">
        <v>8</v>
      </c>
      <c r="L122" s="51">
        <v>8</v>
      </c>
      <c r="M122" s="51">
        <v>8</v>
      </c>
      <c r="N122" s="51">
        <v>8</v>
      </c>
      <c r="O122" s="51">
        <v>8</v>
      </c>
      <c r="P122" s="51">
        <v>12</v>
      </c>
      <c r="Q122" s="51">
        <v>12</v>
      </c>
      <c r="R122" s="51">
        <v>16</v>
      </c>
      <c r="S122" s="51">
        <v>24</v>
      </c>
      <c r="T122" s="51">
        <v>4</v>
      </c>
      <c r="U122" s="51">
        <v>4</v>
      </c>
      <c r="V122" s="51">
        <v>4</v>
      </c>
      <c r="W122" s="51">
        <v>4</v>
      </c>
      <c r="X122" s="51">
        <v>4</v>
      </c>
      <c r="Y122" s="51">
        <v>4</v>
      </c>
      <c r="Z122" s="51">
        <v>4</v>
      </c>
    </row>
    <row r="123" spans="1:26" ht="13.5" customHeight="1">
      <c r="A123" s="52">
        <v>1</v>
      </c>
      <c r="B123" s="56" t="s">
        <v>280</v>
      </c>
      <c r="C123" s="53" t="s">
        <v>428</v>
      </c>
      <c r="D123" s="143">
        <v>45659</v>
      </c>
      <c r="E123" s="51" t="s">
        <v>22</v>
      </c>
      <c r="F123" s="141">
        <f>I123/I122</f>
        <v>625</v>
      </c>
      <c r="G123" s="55">
        <f t="shared" ref="G123:G129" si="15">I123*10/100</f>
        <v>500</v>
      </c>
      <c r="H123" s="55"/>
      <c r="I123" s="55">
        <v>5000</v>
      </c>
      <c r="J123" s="55"/>
      <c r="K123" s="55"/>
      <c r="L123" s="55"/>
      <c r="M123" s="55"/>
      <c r="N123" s="55"/>
      <c r="O123" s="57"/>
      <c r="P123" s="55"/>
      <c r="Q123" s="55"/>
      <c r="R123" s="55"/>
      <c r="S123" s="55"/>
      <c r="T123" s="55"/>
      <c r="U123" s="55">
        <v>3100</v>
      </c>
      <c r="V123" s="55"/>
      <c r="W123" s="55">
        <v>3100</v>
      </c>
      <c r="X123" s="55"/>
      <c r="Y123" s="55"/>
      <c r="Z123" s="55"/>
    </row>
    <row r="124" spans="1:26" ht="13.5" customHeight="1">
      <c r="A124" s="52">
        <v>2</v>
      </c>
      <c r="B124" s="56" t="s">
        <v>280</v>
      </c>
      <c r="C124" s="53" t="s">
        <v>428</v>
      </c>
      <c r="D124" s="143">
        <v>45659</v>
      </c>
      <c r="E124" s="51" t="s">
        <v>22</v>
      </c>
      <c r="F124" s="141">
        <f>I124/I122</f>
        <v>625</v>
      </c>
      <c r="G124" s="55">
        <f t="shared" si="15"/>
        <v>500</v>
      </c>
      <c r="H124" s="55"/>
      <c r="I124" s="55">
        <v>5000</v>
      </c>
      <c r="J124" s="55"/>
      <c r="K124" s="55"/>
      <c r="L124" s="55"/>
      <c r="M124" s="55"/>
      <c r="N124" s="55"/>
      <c r="O124" s="57"/>
      <c r="P124" s="55"/>
      <c r="Q124" s="55"/>
      <c r="R124" s="55"/>
      <c r="S124" s="55"/>
      <c r="T124" s="55"/>
      <c r="U124" s="55">
        <v>3100</v>
      </c>
      <c r="V124" s="55"/>
      <c r="W124" s="55">
        <v>3100</v>
      </c>
      <c r="X124" s="55"/>
      <c r="Y124" s="55"/>
      <c r="Z124" s="55"/>
    </row>
    <row r="125" spans="1:26" ht="13.5" customHeight="1">
      <c r="A125" s="52">
        <v>3</v>
      </c>
      <c r="B125" s="56" t="s">
        <v>280</v>
      </c>
      <c r="C125" s="53" t="s">
        <v>428</v>
      </c>
      <c r="D125" s="143">
        <v>45659</v>
      </c>
      <c r="E125" s="51" t="s">
        <v>34</v>
      </c>
      <c r="F125" s="141">
        <f>I125/I122</f>
        <v>625</v>
      </c>
      <c r="G125" s="55">
        <f t="shared" si="15"/>
        <v>500</v>
      </c>
      <c r="H125" s="55"/>
      <c r="I125" s="55">
        <v>5000</v>
      </c>
      <c r="J125" s="55"/>
      <c r="K125" s="55"/>
      <c r="L125" s="55"/>
      <c r="M125" s="55"/>
      <c r="N125" s="55"/>
      <c r="O125" s="57"/>
      <c r="P125" s="55"/>
      <c r="Q125" s="55"/>
      <c r="R125" s="55"/>
      <c r="S125" s="55"/>
      <c r="T125" s="55"/>
      <c r="U125" s="55">
        <v>3100</v>
      </c>
      <c r="V125" s="55"/>
      <c r="W125" s="55">
        <v>3100</v>
      </c>
      <c r="X125" s="55"/>
      <c r="Y125" s="55"/>
      <c r="Z125" s="55"/>
    </row>
    <row r="126" spans="1:26" ht="13.5" customHeight="1">
      <c r="A126" s="52">
        <v>4</v>
      </c>
      <c r="B126" s="56" t="s">
        <v>280</v>
      </c>
      <c r="C126" s="53" t="s">
        <v>428</v>
      </c>
      <c r="D126" s="143">
        <v>45659</v>
      </c>
      <c r="E126" s="51" t="s">
        <v>34</v>
      </c>
      <c r="F126" s="141">
        <f>I126/I122</f>
        <v>650</v>
      </c>
      <c r="G126" s="55">
        <f t="shared" si="15"/>
        <v>520</v>
      </c>
      <c r="H126" s="55"/>
      <c r="I126" s="55">
        <v>5200</v>
      </c>
      <c r="J126" s="55"/>
      <c r="K126" s="55"/>
      <c r="L126" s="55"/>
      <c r="M126" s="55"/>
      <c r="N126" s="55"/>
      <c r="O126" s="57"/>
      <c r="P126" s="55"/>
      <c r="Q126" s="55"/>
      <c r="R126" s="55"/>
      <c r="S126" s="55"/>
      <c r="T126" s="55"/>
      <c r="U126" s="55">
        <v>3300</v>
      </c>
      <c r="V126" s="55"/>
      <c r="W126" s="55">
        <v>3300</v>
      </c>
      <c r="X126" s="55"/>
      <c r="Y126" s="55"/>
      <c r="Z126" s="55"/>
    </row>
    <row r="127" spans="1:26" ht="13.5" customHeight="1">
      <c r="A127" s="52">
        <v>4</v>
      </c>
      <c r="B127" s="144" t="s">
        <v>283</v>
      </c>
      <c r="C127" s="53" t="s">
        <v>428</v>
      </c>
      <c r="D127" s="143">
        <v>45659</v>
      </c>
      <c r="E127" s="51" t="s">
        <v>34</v>
      </c>
      <c r="F127" s="141">
        <f>I127/I122</f>
        <v>650</v>
      </c>
      <c r="G127" s="55">
        <f t="shared" si="15"/>
        <v>520</v>
      </c>
      <c r="H127" s="55"/>
      <c r="I127" s="55">
        <v>5200</v>
      </c>
      <c r="J127" s="55"/>
      <c r="K127" s="55"/>
      <c r="L127" s="55"/>
      <c r="M127" s="55"/>
      <c r="N127" s="55"/>
      <c r="O127" s="57"/>
      <c r="P127" s="55"/>
      <c r="Q127" s="55"/>
      <c r="R127" s="55"/>
      <c r="S127" s="55"/>
      <c r="T127" s="55"/>
      <c r="U127" s="55">
        <v>3300</v>
      </c>
      <c r="V127" s="55"/>
      <c r="W127" s="55">
        <v>3300</v>
      </c>
      <c r="X127" s="55"/>
      <c r="Y127" s="55"/>
      <c r="Z127" s="55"/>
    </row>
    <row r="128" spans="1:26" ht="13.5" customHeight="1">
      <c r="A128" s="52">
        <v>5</v>
      </c>
      <c r="B128" s="56" t="s">
        <v>280</v>
      </c>
      <c r="C128" s="53" t="s">
        <v>428</v>
      </c>
      <c r="D128" s="143">
        <v>45659</v>
      </c>
      <c r="E128" s="51" t="s">
        <v>34</v>
      </c>
      <c r="F128" s="141">
        <f>I128/I122</f>
        <v>650</v>
      </c>
      <c r="G128" s="55">
        <f t="shared" si="15"/>
        <v>520</v>
      </c>
      <c r="H128" s="55"/>
      <c r="I128" s="55">
        <v>5200</v>
      </c>
      <c r="J128" s="55"/>
      <c r="K128" s="55"/>
      <c r="L128" s="55"/>
      <c r="M128" s="55"/>
      <c r="N128" s="55"/>
      <c r="O128" s="57"/>
      <c r="P128" s="55"/>
      <c r="Q128" s="55"/>
      <c r="R128" s="55"/>
      <c r="S128" s="55"/>
      <c r="T128" s="55"/>
      <c r="U128" s="55">
        <v>3300</v>
      </c>
      <c r="V128" s="55"/>
      <c r="W128" s="55">
        <v>3300</v>
      </c>
      <c r="X128" s="55"/>
      <c r="Y128" s="55"/>
      <c r="Z128" s="55"/>
    </row>
    <row r="129" spans="1:26" ht="13.5" customHeight="1">
      <c r="A129" s="52">
        <v>5</v>
      </c>
      <c r="B129" s="144" t="s">
        <v>283</v>
      </c>
      <c r="C129" s="53" t="s">
        <v>428</v>
      </c>
      <c r="D129" s="143">
        <v>45659</v>
      </c>
      <c r="E129" s="51" t="s">
        <v>34</v>
      </c>
      <c r="F129" s="141">
        <f>I129/I122</f>
        <v>650</v>
      </c>
      <c r="G129" s="55">
        <f t="shared" si="15"/>
        <v>520</v>
      </c>
      <c r="H129" s="55"/>
      <c r="I129" s="55">
        <v>5200</v>
      </c>
      <c r="J129" s="55"/>
      <c r="K129" s="55"/>
      <c r="L129" s="55"/>
      <c r="M129" s="55"/>
      <c r="N129" s="55"/>
      <c r="O129" s="57"/>
      <c r="P129" s="55"/>
      <c r="Q129" s="55"/>
      <c r="R129" s="55"/>
      <c r="S129" s="55"/>
      <c r="T129" s="55"/>
      <c r="U129" s="55">
        <v>3300</v>
      </c>
      <c r="V129" s="55"/>
      <c r="W129" s="55">
        <v>3300</v>
      </c>
      <c r="X129" s="55"/>
      <c r="Y129" s="55"/>
      <c r="Z129" s="55"/>
    </row>
    <row r="130" spans="1:26" ht="13.5" customHeight="1">
      <c r="A130" s="52">
        <v>6</v>
      </c>
      <c r="B130" s="56" t="s">
        <v>280</v>
      </c>
      <c r="C130" s="53" t="s">
        <v>428</v>
      </c>
      <c r="D130" s="143">
        <v>45659</v>
      </c>
      <c r="E130" s="51" t="s">
        <v>34</v>
      </c>
      <c r="F130" s="141">
        <f>X130/X122</f>
        <v>825</v>
      </c>
      <c r="G130" s="55">
        <f t="shared" ref="G130:G131" si="16">X130*20/100</f>
        <v>660</v>
      </c>
      <c r="H130" s="55"/>
      <c r="I130" s="55"/>
      <c r="J130" s="55"/>
      <c r="K130" s="55"/>
      <c r="L130" s="55"/>
      <c r="M130" s="55"/>
      <c r="N130" s="55"/>
      <c r="O130" s="57"/>
      <c r="P130" s="55"/>
      <c r="Q130" s="55"/>
      <c r="R130" s="55"/>
      <c r="S130" s="55"/>
      <c r="T130" s="55"/>
      <c r="U130" s="55"/>
      <c r="V130" s="55"/>
      <c r="W130" s="55"/>
      <c r="X130" s="55">
        <v>3300</v>
      </c>
      <c r="Y130" s="55"/>
      <c r="Z130" s="55"/>
    </row>
    <row r="131" spans="1:26" ht="13.5" customHeight="1">
      <c r="A131" s="52">
        <v>6</v>
      </c>
      <c r="B131" s="144" t="s">
        <v>283</v>
      </c>
      <c r="C131" s="53" t="s">
        <v>428</v>
      </c>
      <c r="D131" s="53">
        <v>1</v>
      </c>
      <c r="E131" s="51" t="s">
        <v>34</v>
      </c>
      <c r="F131" s="141">
        <f>X131/X122</f>
        <v>825</v>
      </c>
      <c r="G131" s="55">
        <f t="shared" si="16"/>
        <v>660</v>
      </c>
      <c r="H131" s="55"/>
      <c r="I131" s="55"/>
      <c r="J131" s="55"/>
      <c r="K131" s="66"/>
      <c r="L131" s="66"/>
      <c r="M131" s="66"/>
      <c r="N131" s="66"/>
      <c r="O131" s="145"/>
      <c r="P131" s="55"/>
      <c r="Q131" s="55"/>
      <c r="R131" s="55"/>
      <c r="S131" s="55"/>
      <c r="T131" s="55"/>
      <c r="U131" s="55"/>
      <c r="V131" s="55"/>
      <c r="W131" s="55"/>
      <c r="X131" s="55">
        <v>3300</v>
      </c>
      <c r="Y131" s="55"/>
      <c r="Z131" s="55"/>
    </row>
    <row r="132" spans="1:26" ht="13.5" customHeight="1">
      <c r="A132" s="286" t="s">
        <v>673</v>
      </c>
      <c r="B132" s="195"/>
      <c r="C132" s="195"/>
      <c r="D132" s="195"/>
      <c r="E132" s="195"/>
      <c r="F132" s="195"/>
      <c r="G132" s="196"/>
      <c r="H132" s="51" t="s">
        <v>263</v>
      </c>
      <c r="I132" s="51" t="s">
        <v>264</v>
      </c>
      <c r="J132" s="51" t="s">
        <v>265</v>
      </c>
      <c r="K132" s="64" t="s">
        <v>266</v>
      </c>
      <c r="L132" s="64" t="s">
        <v>267</v>
      </c>
      <c r="M132" s="64" t="s">
        <v>725</v>
      </c>
      <c r="N132" s="64" t="s">
        <v>726</v>
      </c>
      <c r="O132" s="64" t="s">
        <v>270</v>
      </c>
      <c r="P132" s="51" t="s">
        <v>271</v>
      </c>
      <c r="Q132" s="51" t="s">
        <v>272</v>
      </c>
      <c r="R132" s="51" t="s">
        <v>265</v>
      </c>
      <c r="S132" s="51" t="s">
        <v>272</v>
      </c>
      <c r="T132" s="51" t="s">
        <v>273</v>
      </c>
      <c r="U132" s="64" t="s">
        <v>274</v>
      </c>
      <c r="V132" s="64" t="s">
        <v>275</v>
      </c>
      <c r="W132" s="64" t="s">
        <v>274</v>
      </c>
      <c r="X132" s="51" t="s">
        <v>277</v>
      </c>
      <c r="Y132" s="51" t="s">
        <v>278</v>
      </c>
      <c r="Z132" s="51" t="s">
        <v>279</v>
      </c>
    </row>
    <row r="133" spans="1:26" ht="13.5" customHeight="1">
      <c r="A133" s="197"/>
      <c r="B133" s="198"/>
      <c r="C133" s="198"/>
      <c r="D133" s="198"/>
      <c r="E133" s="198"/>
      <c r="F133" s="198"/>
      <c r="G133" s="154"/>
      <c r="H133" s="51">
        <v>8</v>
      </c>
      <c r="I133" s="51">
        <v>8</v>
      </c>
      <c r="J133" s="51">
        <v>8</v>
      </c>
      <c r="K133" s="64">
        <v>8</v>
      </c>
      <c r="L133" s="64">
        <v>8</v>
      </c>
      <c r="M133" s="64">
        <v>8</v>
      </c>
      <c r="N133" s="64">
        <v>8</v>
      </c>
      <c r="O133" s="64">
        <v>8</v>
      </c>
      <c r="P133" s="51">
        <v>12</v>
      </c>
      <c r="Q133" s="51">
        <v>12</v>
      </c>
      <c r="R133" s="51">
        <v>16</v>
      </c>
      <c r="S133" s="51">
        <v>24</v>
      </c>
      <c r="T133" s="51">
        <v>4</v>
      </c>
      <c r="U133" s="64">
        <v>4</v>
      </c>
      <c r="V133" s="64">
        <v>4</v>
      </c>
      <c r="W133" s="64">
        <v>8</v>
      </c>
      <c r="X133" s="51">
        <v>4</v>
      </c>
      <c r="Y133" s="51">
        <v>4</v>
      </c>
      <c r="Z133" s="51">
        <v>4</v>
      </c>
    </row>
    <row r="134" spans="1:26" ht="13.5" customHeight="1">
      <c r="A134" s="52">
        <v>1</v>
      </c>
      <c r="B134" s="56" t="s">
        <v>280</v>
      </c>
      <c r="C134" s="53" t="s">
        <v>727</v>
      </c>
      <c r="D134" s="53">
        <v>2</v>
      </c>
      <c r="E134" s="51" t="s">
        <v>34</v>
      </c>
      <c r="F134" s="141">
        <f>N134/N133</f>
        <v>625</v>
      </c>
      <c r="G134" s="55">
        <f>N134*10/100</f>
        <v>500</v>
      </c>
      <c r="H134" s="55"/>
      <c r="I134" s="55"/>
      <c r="J134" s="55"/>
      <c r="K134" s="66"/>
      <c r="L134" s="66"/>
      <c r="M134" s="66"/>
      <c r="N134" s="66">
        <v>5000</v>
      </c>
      <c r="O134" s="145"/>
      <c r="P134" s="55"/>
      <c r="Q134" s="55"/>
      <c r="R134" s="55"/>
      <c r="S134" s="55"/>
      <c r="T134" s="55"/>
      <c r="U134" s="66"/>
      <c r="V134" s="66"/>
      <c r="W134" s="66"/>
      <c r="X134" s="55"/>
      <c r="Y134" s="55"/>
      <c r="Z134" s="55"/>
    </row>
    <row r="135" spans="1:26" ht="13.5" customHeight="1">
      <c r="A135" s="52">
        <v>2</v>
      </c>
      <c r="B135" s="56" t="s">
        <v>280</v>
      </c>
      <c r="C135" s="53" t="s">
        <v>727</v>
      </c>
      <c r="D135" s="53">
        <v>2</v>
      </c>
      <c r="E135" s="51" t="s">
        <v>34</v>
      </c>
      <c r="F135" s="141">
        <f>M135/M133</f>
        <v>625</v>
      </c>
      <c r="G135" s="55">
        <f>M135*10/100</f>
        <v>500</v>
      </c>
      <c r="H135" s="55"/>
      <c r="I135" s="55"/>
      <c r="J135" s="55"/>
      <c r="K135" s="66"/>
      <c r="L135" s="66"/>
      <c r="M135" s="66">
        <v>5000</v>
      </c>
      <c r="N135" s="66"/>
      <c r="O135" s="145"/>
      <c r="P135" s="55"/>
      <c r="Q135" s="55"/>
      <c r="R135" s="55"/>
      <c r="S135" s="55"/>
      <c r="T135" s="55"/>
      <c r="U135" s="66"/>
      <c r="V135" s="66"/>
      <c r="W135" s="66"/>
      <c r="X135" s="55"/>
      <c r="Y135" s="55"/>
      <c r="Z135" s="55"/>
    </row>
    <row r="136" spans="1:26" ht="13.5" customHeight="1">
      <c r="A136" s="52">
        <v>3</v>
      </c>
      <c r="B136" s="56" t="s">
        <v>280</v>
      </c>
      <c r="C136" s="53" t="s">
        <v>727</v>
      </c>
      <c r="D136" s="65">
        <v>1</v>
      </c>
      <c r="E136" s="64" t="s">
        <v>34</v>
      </c>
      <c r="F136" s="141">
        <f>U136/U133</f>
        <v>775</v>
      </c>
      <c r="G136" s="66">
        <f>U136*20/100</f>
        <v>620</v>
      </c>
      <c r="H136" s="55"/>
      <c r="I136" s="55"/>
      <c r="J136" s="55"/>
      <c r="K136" s="55"/>
      <c r="L136" s="55"/>
      <c r="M136" s="55"/>
      <c r="N136" s="55"/>
      <c r="O136" s="57"/>
      <c r="P136" s="55"/>
      <c r="Q136" s="55"/>
      <c r="R136" s="55"/>
      <c r="S136" s="55"/>
      <c r="T136" s="55"/>
      <c r="U136" s="66">
        <v>3100</v>
      </c>
      <c r="V136" s="66"/>
      <c r="W136" s="66"/>
      <c r="X136" s="55"/>
      <c r="Y136" s="55"/>
      <c r="Z136" s="55"/>
    </row>
    <row r="137" spans="1:26" ht="13.5" customHeight="1">
      <c r="A137" s="286" t="s">
        <v>680</v>
      </c>
      <c r="B137" s="195"/>
      <c r="C137" s="195"/>
      <c r="D137" s="195"/>
      <c r="E137" s="195"/>
      <c r="F137" s="195"/>
      <c r="G137" s="196"/>
      <c r="H137" s="51" t="s">
        <v>263</v>
      </c>
      <c r="I137" s="51" t="s">
        <v>264</v>
      </c>
      <c r="J137" s="51" t="s">
        <v>265</v>
      </c>
      <c r="K137" s="51" t="s">
        <v>266</v>
      </c>
      <c r="L137" s="51" t="s">
        <v>267</v>
      </c>
      <c r="M137" s="51" t="s">
        <v>725</v>
      </c>
      <c r="N137" s="51" t="s">
        <v>728</v>
      </c>
      <c r="O137" s="51" t="s">
        <v>270</v>
      </c>
      <c r="P137" s="51" t="s">
        <v>271</v>
      </c>
      <c r="Q137" s="51" t="s">
        <v>272</v>
      </c>
      <c r="R137" s="51" t="s">
        <v>265</v>
      </c>
      <c r="S137" s="51" t="s">
        <v>272</v>
      </c>
      <c r="T137" s="51" t="s">
        <v>273</v>
      </c>
      <c r="U137" s="51" t="s">
        <v>274</v>
      </c>
      <c r="V137" s="51" t="s">
        <v>275</v>
      </c>
      <c r="W137" s="51" t="s">
        <v>276</v>
      </c>
      <c r="X137" s="51" t="s">
        <v>277</v>
      </c>
      <c r="Y137" s="51" t="s">
        <v>278</v>
      </c>
      <c r="Z137" s="51" t="s">
        <v>279</v>
      </c>
    </row>
    <row r="138" spans="1:26" ht="13.5" customHeight="1">
      <c r="A138" s="197"/>
      <c r="B138" s="198"/>
      <c r="C138" s="198"/>
      <c r="D138" s="198"/>
      <c r="E138" s="198"/>
      <c r="F138" s="198"/>
      <c r="G138" s="154"/>
      <c r="H138" s="51">
        <v>8</v>
      </c>
      <c r="I138" s="51">
        <v>8</v>
      </c>
      <c r="J138" s="51">
        <v>8</v>
      </c>
      <c r="K138" s="51">
        <v>8</v>
      </c>
      <c r="L138" s="51">
        <v>8</v>
      </c>
      <c r="M138" s="51">
        <v>8</v>
      </c>
      <c r="N138" s="51">
        <v>8</v>
      </c>
      <c r="O138" s="51">
        <v>8</v>
      </c>
      <c r="P138" s="51">
        <v>12</v>
      </c>
      <c r="Q138" s="51">
        <v>12</v>
      </c>
      <c r="R138" s="51">
        <v>16</v>
      </c>
      <c r="S138" s="51">
        <v>24</v>
      </c>
      <c r="T138" s="51">
        <v>4</v>
      </c>
      <c r="U138" s="51">
        <v>4</v>
      </c>
      <c r="V138" s="51">
        <v>4</v>
      </c>
      <c r="W138" s="51">
        <v>4</v>
      </c>
      <c r="X138" s="51">
        <v>4</v>
      </c>
      <c r="Y138" s="51">
        <v>4</v>
      </c>
      <c r="Z138" s="51">
        <v>4</v>
      </c>
    </row>
    <row r="139" spans="1:26" ht="13.5" customHeight="1">
      <c r="A139" s="52">
        <v>1</v>
      </c>
      <c r="B139" s="144" t="s">
        <v>283</v>
      </c>
      <c r="C139" s="53" t="s">
        <v>729</v>
      </c>
      <c r="D139" s="53">
        <v>2</v>
      </c>
      <c r="E139" s="51" t="s">
        <v>84</v>
      </c>
      <c r="F139" s="141">
        <f>N139/N138</f>
        <v>800</v>
      </c>
      <c r="G139" s="55">
        <f>N139*10/100</f>
        <v>640</v>
      </c>
      <c r="H139" s="55"/>
      <c r="I139" s="55"/>
      <c r="J139" s="55"/>
      <c r="K139" s="55"/>
      <c r="L139" s="55"/>
      <c r="M139" s="55"/>
      <c r="N139" s="55">
        <v>6400</v>
      </c>
      <c r="O139" s="57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:26" ht="13.5" customHeight="1">
      <c r="A140" s="52">
        <v>2</v>
      </c>
      <c r="B140" s="144" t="s">
        <v>283</v>
      </c>
      <c r="C140" s="53" t="s">
        <v>729</v>
      </c>
      <c r="D140" s="53">
        <v>1</v>
      </c>
      <c r="E140" s="51" t="s">
        <v>84</v>
      </c>
      <c r="F140" s="141">
        <f>Z140/Z138</f>
        <v>900</v>
      </c>
      <c r="G140" s="55">
        <f>Z140*20/100</f>
        <v>720</v>
      </c>
      <c r="H140" s="55"/>
      <c r="I140" s="55"/>
      <c r="J140" s="55"/>
      <c r="K140" s="55"/>
      <c r="L140" s="55"/>
      <c r="M140" s="55"/>
      <c r="N140" s="55"/>
      <c r="O140" s="57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>
        <v>3600</v>
      </c>
    </row>
    <row r="141" spans="1:26" ht="13.5" customHeight="1">
      <c r="A141" s="286" t="s">
        <v>75</v>
      </c>
      <c r="B141" s="195"/>
      <c r="C141" s="195"/>
      <c r="D141" s="195"/>
      <c r="E141" s="195"/>
      <c r="F141" s="195"/>
      <c r="G141" s="196"/>
      <c r="H141" s="51" t="s">
        <v>263</v>
      </c>
      <c r="I141" s="51" t="s">
        <v>264</v>
      </c>
      <c r="J141" s="51" t="s">
        <v>730</v>
      </c>
      <c r="K141" s="51" t="s">
        <v>266</v>
      </c>
      <c r="L141" s="51" t="s">
        <v>267</v>
      </c>
      <c r="M141" s="51" t="s">
        <v>725</v>
      </c>
      <c r="N141" s="51" t="s">
        <v>728</v>
      </c>
      <c r="O141" s="51" t="s">
        <v>270</v>
      </c>
      <c r="P141" s="51" t="s">
        <v>271</v>
      </c>
      <c r="Q141" s="51" t="s">
        <v>272</v>
      </c>
      <c r="R141" s="51" t="s">
        <v>265</v>
      </c>
      <c r="S141" s="51" t="s">
        <v>272</v>
      </c>
      <c r="T141" s="51" t="s">
        <v>273</v>
      </c>
      <c r="U141" s="51" t="s">
        <v>274</v>
      </c>
      <c r="V141" s="51" t="s">
        <v>275</v>
      </c>
      <c r="W141" s="51" t="s">
        <v>276</v>
      </c>
      <c r="X141" s="51" t="s">
        <v>277</v>
      </c>
      <c r="Y141" s="51" t="s">
        <v>278</v>
      </c>
      <c r="Z141" s="51" t="s">
        <v>279</v>
      </c>
    </row>
    <row r="142" spans="1:26" ht="13.5" customHeight="1">
      <c r="A142" s="197"/>
      <c r="B142" s="198"/>
      <c r="C142" s="198"/>
      <c r="D142" s="198"/>
      <c r="E142" s="198"/>
      <c r="F142" s="198"/>
      <c r="G142" s="154"/>
      <c r="H142" s="51">
        <v>8</v>
      </c>
      <c r="I142" s="51">
        <v>8</v>
      </c>
      <c r="J142" s="51">
        <v>8</v>
      </c>
      <c r="K142" s="51">
        <v>8</v>
      </c>
      <c r="L142" s="51">
        <v>8</v>
      </c>
      <c r="M142" s="51">
        <v>8</v>
      </c>
      <c r="N142" s="51">
        <v>8</v>
      </c>
      <c r="O142" s="51">
        <v>8</v>
      </c>
      <c r="P142" s="51">
        <v>12</v>
      </c>
      <c r="Q142" s="51">
        <v>12</v>
      </c>
      <c r="R142" s="51">
        <v>16</v>
      </c>
      <c r="S142" s="51">
        <v>24</v>
      </c>
      <c r="T142" s="51">
        <v>4</v>
      </c>
      <c r="U142" s="51">
        <v>4</v>
      </c>
      <c r="V142" s="51">
        <v>4</v>
      </c>
      <c r="W142" s="51">
        <v>4</v>
      </c>
      <c r="X142" s="51">
        <v>4</v>
      </c>
      <c r="Y142" s="51">
        <v>4</v>
      </c>
      <c r="Z142" s="51">
        <v>4</v>
      </c>
    </row>
    <row r="143" spans="1:26" ht="13.5" customHeight="1">
      <c r="A143" s="52">
        <v>1</v>
      </c>
      <c r="B143" s="56" t="s">
        <v>280</v>
      </c>
      <c r="C143" s="53" t="s">
        <v>724</v>
      </c>
      <c r="D143" s="53" t="s">
        <v>731</v>
      </c>
      <c r="E143" s="51" t="s">
        <v>190</v>
      </c>
      <c r="F143" s="146">
        <f>J143/J142</f>
        <v>675</v>
      </c>
      <c r="G143" s="55">
        <f t="shared" ref="G143:G144" si="17">J143*10/100</f>
        <v>540</v>
      </c>
      <c r="H143" s="55"/>
      <c r="I143" s="55"/>
      <c r="J143" s="55">
        <v>5400</v>
      </c>
      <c r="K143" s="55"/>
      <c r="L143" s="55"/>
      <c r="M143" s="55"/>
      <c r="N143" s="55"/>
      <c r="O143" s="57"/>
      <c r="P143" s="55"/>
      <c r="Q143" s="55"/>
      <c r="R143" s="55"/>
      <c r="S143" s="55"/>
      <c r="T143" s="55">
        <v>3600</v>
      </c>
      <c r="U143" s="55"/>
      <c r="V143" s="55"/>
      <c r="W143" s="55"/>
      <c r="X143" s="55">
        <v>3600</v>
      </c>
      <c r="Y143" s="55"/>
      <c r="Z143" s="55"/>
    </row>
    <row r="144" spans="1:26" ht="13.5" customHeight="1">
      <c r="A144" s="52">
        <v>1</v>
      </c>
      <c r="B144" s="56" t="s">
        <v>283</v>
      </c>
      <c r="C144" s="53" t="s">
        <v>724</v>
      </c>
      <c r="D144" s="53" t="s">
        <v>731</v>
      </c>
      <c r="E144" s="51" t="s">
        <v>190</v>
      </c>
      <c r="F144" s="146">
        <f>J144/J142</f>
        <v>675</v>
      </c>
      <c r="G144" s="55">
        <f t="shared" si="17"/>
        <v>540</v>
      </c>
      <c r="H144" s="55"/>
      <c r="I144" s="55"/>
      <c r="J144" s="55">
        <v>5400</v>
      </c>
      <c r="K144" s="55"/>
      <c r="L144" s="55"/>
      <c r="M144" s="55"/>
      <c r="N144" s="55"/>
      <c r="O144" s="57"/>
      <c r="P144" s="55"/>
      <c r="Q144" s="55"/>
      <c r="R144" s="55"/>
      <c r="S144" s="55"/>
      <c r="T144" s="55">
        <v>3600</v>
      </c>
      <c r="U144" s="55"/>
      <c r="V144" s="55"/>
      <c r="W144" s="55"/>
      <c r="X144" s="55">
        <v>3600</v>
      </c>
      <c r="Y144" s="55"/>
      <c r="Z144" s="55"/>
    </row>
    <row r="145" spans="1:26" ht="13.5" customHeight="1">
      <c r="A145" s="284" t="s">
        <v>448</v>
      </c>
      <c r="B145" s="195"/>
      <c r="C145" s="195"/>
      <c r="D145" s="195"/>
      <c r="E145" s="195"/>
      <c r="F145" s="195"/>
      <c r="G145" s="196"/>
      <c r="H145" s="51" t="s">
        <v>263</v>
      </c>
      <c r="I145" s="51" t="s">
        <v>264</v>
      </c>
      <c r="J145" s="51" t="s">
        <v>265</v>
      </c>
      <c r="K145" s="51" t="s">
        <v>266</v>
      </c>
      <c r="L145" s="51" t="s">
        <v>267</v>
      </c>
      <c r="M145" s="51" t="s">
        <v>268</v>
      </c>
      <c r="N145" s="51" t="s">
        <v>269</v>
      </c>
      <c r="O145" s="51" t="s">
        <v>270</v>
      </c>
      <c r="P145" s="51" t="s">
        <v>271</v>
      </c>
      <c r="Q145" s="51" t="s">
        <v>272</v>
      </c>
      <c r="R145" s="51" t="s">
        <v>265</v>
      </c>
      <c r="S145" s="51" t="s">
        <v>272</v>
      </c>
      <c r="T145" s="51" t="s">
        <v>273</v>
      </c>
      <c r="U145" s="51" t="s">
        <v>274</v>
      </c>
      <c r="V145" s="51" t="s">
        <v>275</v>
      </c>
      <c r="W145" s="51" t="s">
        <v>276</v>
      </c>
      <c r="X145" s="51" t="s">
        <v>277</v>
      </c>
      <c r="Y145" s="51" t="s">
        <v>278</v>
      </c>
      <c r="Z145" s="51" t="s">
        <v>279</v>
      </c>
    </row>
    <row r="146" spans="1:26" ht="13.5" customHeight="1">
      <c r="A146" s="197"/>
      <c r="B146" s="198"/>
      <c r="C146" s="198"/>
      <c r="D146" s="198"/>
      <c r="E146" s="198"/>
      <c r="F146" s="198"/>
      <c r="G146" s="154"/>
      <c r="H146" s="51">
        <v>8</v>
      </c>
      <c r="I146" s="51">
        <v>8</v>
      </c>
      <c r="J146" s="51">
        <v>8</v>
      </c>
      <c r="K146" s="51">
        <v>8</v>
      </c>
      <c r="L146" s="51">
        <v>8</v>
      </c>
      <c r="M146" s="51">
        <v>8</v>
      </c>
      <c r="N146" s="51">
        <v>8</v>
      </c>
      <c r="O146" s="51">
        <v>8</v>
      </c>
      <c r="P146" s="51">
        <v>12</v>
      </c>
      <c r="Q146" s="51">
        <v>12</v>
      </c>
      <c r="R146" s="51">
        <v>16</v>
      </c>
      <c r="S146" s="51">
        <v>24</v>
      </c>
      <c r="T146" s="51">
        <v>4</v>
      </c>
      <c r="U146" s="51">
        <v>4</v>
      </c>
      <c r="V146" s="51">
        <v>4</v>
      </c>
      <c r="W146" s="51">
        <v>4</v>
      </c>
      <c r="X146" s="51">
        <v>4</v>
      </c>
      <c r="Y146" s="51">
        <v>4</v>
      </c>
      <c r="Z146" s="51">
        <v>4</v>
      </c>
    </row>
    <row r="147" spans="1:26" ht="37.5" customHeight="1">
      <c r="A147" s="52">
        <v>1</v>
      </c>
      <c r="B147" s="56" t="s">
        <v>280</v>
      </c>
      <c r="C147" s="53" t="s">
        <v>281</v>
      </c>
      <c r="D147" s="53">
        <v>2</v>
      </c>
      <c r="E147" s="56" t="s">
        <v>34</v>
      </c>
      <c r="F147" s="146">
        <f>I147/I146</f>
        <v>675</v>
      </c>
      <c r="G147" s="55">
        <f>I147*10/100</f>
        <v>540</v>
      </c>
      <c r="H147" s="55"/>
      <c r="I147" s="57">
        <v>5400</v>
      </c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7"/>
      <c r="V147" s="55"/>
      <c r="W147" s="55"/>
      <c r="X147" s="55"/>
      <c r="Y147" s="55"/>
      <c r="Z147" s="55"/>
    </row>
  </sheetData>
  <mergeCells count="42">
    <mergeCell ref="A141:G142"/>
    <mergeCell ref="A145:G146"/>
    <mergeCell ref="A77:G78"/>
    <mergeCell ref="A82:G83"/>
    <mergeCell ref="A93:G94"/>
    <mergeCell ref="A98:G99"/>
    <mergeCell ref="A121:G122"/>
    <mergeCell ref="A132:G133"/>
    <mergeCell ref="A137:G138"/>
    <mergeCell ref="A112:G113"/>
    <mergeCell ref="A14:Z14"/>
    <mergeCell ref="A16:A17"/>
    <mergeCell ref="B16:B17"/>
    <mergeCell ref="C16:C17"/>
    <mergeCell ref="F16:Z16"/>
    <mergeCell ref="H17:Z17"/>
    <mergeCell ref="Q3:Z3"/>
    <mergeCell ref="Q4:Z4"/>
    <mergeCell ref="Q5:Z5"/>
    <mergeCell ref="Q6:Z6"/>
    <mergeCell ref="A13:Z13"/>
    <mergeCell ref="A61:G62"/>
    <mergeCell ref="A81:Z81"/>
    <mergeCell ref="A97:Z97"/>
    <mergeCell ref="A108:Z108"/>
    <mergeCell ref="A109:G110"/>
    <mergeCell ref="A57:G58"/>
    <mergeCell ref="A60:Z60"/>
    <mergeCell ref="D16:D17"/>
    <mergeCell ref="E16:E17"/>
    <mergeCell ref="A19:G20"/>
    <mergeCell ref="A22:G23"/>
    <mergeCell ref="A25:G26"/>
    <mergeCell ref="A32:G33"/>
    <mergeCell ref="A39:G40"/>
    <mergeCell ref="A42:G43"/>
    <mergeCell ref="A46:G47"/>
    <mergeCell ref="A49:Z49"/>
    <mergeCell ref="A50:G51"/>
    <mergeCell ref="A54:G55"/>
    <mergeCell ref="A31:Z31"/>
    <mergeCell ref="A18:Z18"/>
  </mergeCells>
  <pageMargins left="0.7" right="0.7" top="0.75" bottom="0.75" header="0" footer="0"/>
  <pageSetup paperSize="9" scale="3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FF00"/>
  </sheetPr>
  <dimension ref="A1:N338"/>
  <sheetViews>
    <sheetView workbookViewId="0"/>
  </sheetViews>
  <sheetFormatPr defaultColWidth="12.7109375" defaultRowHeight="15.75" customHeight="1"/>
  <cols>
    <col min="1" max="1" width="4.140625" customWidth="1"/>
    <col min="2" max="2" width="35.7109375" customWidth="1"/>
    <col min="3" max="3" width="27" customWidth="1"/>
    <col min="4" max="4" width="11.140625" customWidth="1"/>
    <col min="5" max="5" width="13.85546875" customWidth="1"/>
    <col min="6" max="7" width="11.140625" customWidth="1"/>
    <col min="8" max="8" width="17.28515625" customWidth="1"/>
    <col min="9" max="12" width="11.140625" customWidth="1"/>
    <col min="13" max="13" width="12.7109375" customWidth="1"/>
    <col min="14" max="14" width="31.7109375" customWidth="1"/>
  </cols>
  <sheetData>
    <row r="1" spans="1:14" ht="15">
      <c r="A1" s="1"/>
      <c r="B1" s="2"/>
      <c r="C1" s="1"/>
      <c r="D1" s="1"/>
      <c r="E1" s="1"/>
      <c r="F1" s="3"/>
      <c r="G1" s="1"/>
      <c r="H1" s="1"/>
      <c r="I1" s="95"/>
      <c r="J1" s="95"/>
      <c r="K1" s="95"/>
      <c r="L1" s="95"/>
      <c r="M1" s="95"/>
      <c r="N1" s="95"/>
    </row>
    <row r="2" spans="1:14">
      <c r="A2" s="1"/>
      <c r="B2" s="2"/>
      <c r="C2" s="1"/>
      <c r="D2" s="1"/>
      <c r="E2" s="1"/>
      <c r="F2" s="3"/>
      <c r="G2" s="1"/>
      <c r="H2" s="1"/>
      <c r="I2" s="180" t="s">
        <v>732</v>
      </c>
      <c r="J2" s="173"/>
      <c r="K2" s="173"/>
      <c r="L2" s="173"/>
      <c r="M2" s="173"/>
      <c r="N2" s="173"/>
    </row>
    <row r="3" spans="1:14">
      <c r="A3" s="1"/>
      <c r="B3" s="2"/>
      <c r="C3" s="1"/>
      <c r="D3" s="1"/>
      <c r="E3" s="1"/>
      <c r="F3" s="3"/>
      <c r="G3" s="1"/>
      <c r="H3" s="1"/>
      <c r="I3" s="180" t="s">
        <v>1</v>
      </c>
      <c r="J3" s="173"/>
      <c r="K3" s="173"/>
      <c r="L3" s="173"/>
      <c r="M3" s="173"/>
      <c r="N3" s="173"/>
    </row>
    <row r="4" spans="1:14" ht="16.5">
      <c r="A4" s="1"/>
      <c r="B4" s="2"/>
      <c r="C4" s="1"/>
      <c r="D4" s="1"/>
      <c r="E4" s="1"/>
      <c r="F4" s="3"/>
      <c r="G4" s="1"/>
      <c r="H4" s="1"/>
      <c r="I4" s="181" t="s">
        <v>2</v>
      </c>
      <c r="J4" s="173"/>
      <c r="K4" s="173"/>
      <c r="L4" s="173"/>
      <c r="M4" s="173"/>
      <c r="N4" s="173"/>
    </row>
    <row r="5" spans="1:14" ht="16.5">
      <c r="A5" s="1"/>
      <c r="B5" s="2"/>
      <c r="C5" s="1"/>
      <c r="D5" s="1"/>
      <c r="E5" s="1"/>
      <c r="F5" s="3"/>
      <c r="G5" s="1"/>
      <c r="H5" s="1"/>
      <c r="I5" s="181" t="s">
        <v>733</v>
      </c>
      <c r="J5" s="173"/>
      <c r="K5" s="173"/>
      <c r="L5" s="173"/>
      <c r="M5" s="173"/>
      <c r="N5" s="173"/>
    </row>
    <row r="6" spans="1:14" ht="15">
      <c r="A6" s="1"/>
      <c r="B6" s="2"/>
      <c r="C6" s="1"/>
      <c r="D6" s="1"/>
      <c r="E6" s="1"/>
      <c r="F6" s="3"/>
      <c r="G6" s="1"/>
      <c r="H6" s="1"/>
      <c r="I6" s="1"/>
      <c r="J6" s="1"/>
      <c r="K6" s="1"/>
      <c r="L6" s="1"/>
      <c r="M6" s="1"/>
      <c r="N6" s="1"/>
    </row>
    <row r="7" spans="1:14" ht="15">
      <c r="A7" s="1"/>
      <c r="B7" s="2"/>
      <c r="C7" s="1"/>
      <c r="D7" s="1"/>
      <c r="E7" s="1"/>
      <c r="F7" s="3"/>
      <c r="G7" s="1"/>
      <c r="H7" s="1"/>
      <c r="I7" s="1"/>
      <c r="J7" s="1"/>
      <c r="K7" s="1"/>
      <c r="L7" s="1"/>
      <c r="M7" s="1"/>
      <c r="N7" s="1"/>
    </row>
    <row r="8" spans="1:14" ht="15">
      <c r="A8" s="1"/>
      <c r="B8" s="2"/>
      <c r="C8" s="1"/>
      <c r="D8" s="1"/>
      <c r="E8" s="1"/>
      <c r="F8" s="3"/>
      <c r="G8" s="1"/>
      <c r="H8" s="1"/>
      <c r="I8" s="1"/>
      <c r="J8" s="1"/>
      <c r="K8" s="1"/>
      <c r="L8" s="1"/>
      <c r="M8" s="1"/>
      <c r="N8" s="1"/>
    </row>
    <row r="9" spans="1:14" ht="15">
      <c r="A9" s="1"/>
      <c r="B9" s="2"/>
      <c r="C9" s="1"/>
      <c r="D9" s="1"/>
      <c r="E9" s="1"/>
      <c r="F9" s="3"/>
      <c r="G9" s="1"/>
      <c r="H9" s="1"/>
      <c r="I9" s="1"/>
      <c r="J9" s="1"/>
      <c r="K9" s="1"/>
      <c r="L9" s="1"/>
      <c r="M9" s="1"/>
      <c r="N9" s="1"/>
    </row>
    <row r="10" spans="1:14" ht="15">
      <c r="A10" s="1"/>
      <c r="B10" s="2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</row>
    <row r="11" spans="1:14" ht="15">
      <c r="A11" s="1"/>
      <c r="B11" s="2"/>
      <c r="C11" s="1"/>
      <c r="D11" s="1"/>
      <c r="E11" s="1"/>
      <c r="F11" s="3"/>
      <c r="G11" s="1"/>
      <c r="H11" s="1"/>
      <c r="I11" s="1"/>
      <c r="J11" s="1"/>
      <c r="K11" s="1"/>
      <c r="L11" s="1"/>
      <c r="M11" s="1"/>
      <c r="N11" s="1"/>
    </row>
    <row r="12" spans="1:14" ht="12.75">
      <c r="A12" s="235" t="s">
        <v>734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</row>
    <row r="13" spans="1:14" ht="18.75">
      <c r="A13" s="222" t="s">
        <v>223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</row>
    <row r="14" spans="1:14" ht="12.75">
      <c r="C14" s="67"/>
      <c r="E14" s="68"/>
      <c r="F14" s="69"/>
      <c r="N14" s="5"/>
    </row>
    <row r="15" spans="1:14" ht="47.25">
      <c r="A15" s="8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10" t="s">
        <v>11</v>
      </c>
      <c r="G15" s="9" t="s">
        <v>12</v>
      </c>
      <c r="H15" s="9" t="s">
        <v>13</v>
      </c>
      <c r="I15" s="9" t="s">
        <v>14</v>
      </c>
      <c r="J15" s="9" t="s">
        <v>15</v>
      </c>
      <c r="K15" s="9" t="s">
        <v>9</v>
      </c>
      <c r="L15" s="9" t="s">
        <v>316</v>
      </c>
      <c r="M15" s="9" t="s">
        <v>17</v>
      </c>
      <c r="N15" s="9" t="s">
        <v>317</v>
      </c>
    </row>
    <row r="16" spans="1:14" ht="18.75" customHeight="1">
      <c r="A16" s="214" t="s">
        <v>18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9"/>
    </row>
    <row r="17" spans="1:14" ht="12.75" customHeight="1">
      <c r="A17" s="234">
        <v>1</v>
      </c>
      <c r="B17" s="234" t="s">
        <v>375</v>
      </c>
      <c r="C17" s="163" t="s">
        <v>233</v>
      </c>
      <c r="D17" s="163" t="s">
        <v>735</v>
      </c>
      <c r="E17" s="165">
        <v>5200</v>
      </c>
      <c r="F17" s="238">
        <v>8</v>
      </c>
      <c r="G17" s="163" t="s">
        <v>210</v>
      </c>
      <c r="H17" s="190" t="s">
        <v>377</v>
      </c>
      <c r="I17" s="190" t="s">
        <v>378</v>
      </c>
      <c r="J17" s="190" t="s">
        <v>25</v>
      </c>
      <c r="K17" s="190" t="s">
        <v>379</v>
      </c>
      <c r="L17" s="190">
        <v>15</v>
      </c>
      <c r="M17" s="190" t="s">
        <v>380</v>
      </c>
      <c r="N17" s="190" t="s">
        <v>381</v>
      </c>
    </row>
    <row r="18" spans="1:14" ht="12.75" customHeight="1">
      <c r="A18" s="150"/>
      <c r="B18" s="150"/>
      <c r="C18" s="150"/>
      <c r="D18" s="150"/>
      <c r="E18" s="150"/>
      <c r="F18" s="153"/>
      <c r="G18" s="150"/>
      <c r="H18" s="150"/>
      <c r="I18" s="150"/>
      <c r="J18" s="150"/>
      <c r="K18" s="150"/>
      <c r="L18" s="150"/>
      <c r="M18" s="150"/>
      <c r="N18" s="150"/>
    </row>
    <row r="19" spans="1:14" ht="12.75" customHeight="1">
      <c r="A19" s="150"/>
      <c r="B19" s="150"/>
      <c r="C19" s="150"/>
      <c r="D19" s="150"/>
      <c r="E19" s="150"/>
      <c r="F19" s="153"/>
      <c r="G19" s="151"/>
      <c r="H19" s="151"/>
      <c r="I19" s="151"/>
      <c r="J19" s="151"/>
      <c r="K19" s="151"/>
      <c r="L19" s="151"/>
      <c r="M19" s="151"/>
      <c r="N19" s="150"/>
    </row>
    <row r="20" spans="1:14" ht="12.75" customHeight="1">
      <c r="A20" s="150"/>
      <c r="B20" s="150"/>
      <c r="C20" s="150"/>
      <c r="D20" s="150"/>
      <c r="E20" s="150"/>
      <c r="F20" s="153"/>
      <c r="G20" s="163" t="s">
        <v>382</v>
      </c>
      <c r="H20" s="190" t="s">
        <v>377</v>
      </c>
      <c r="I20" s="190" t="s">
        <v>383</v>
      </c>
      <c r="J20" s="190" t="s">
        <v>36</v>
      </c>
      <c r="K20" s="190" t="s">
        <v>384</v>
      </c>
      <c r="L20" s="190">
        <v>15</v>
      </c>
      <c r="M20" s="190" t="s">
        <v>380</v>
      </c>
      <c r="N20" s="150"/>
    </row>
    <row r="21" spans="1:14" ht="12.75" customHeight="1">
      <c r="A21" s="150"/>
      <c r="B21" s="150"/>
      <c r="C21" s="150"/>
      <c r="D21" s="150"/>
      <c r="E21" s="150"/>
      <c r="F21" s="153"/>
      <c r="G21" s="150"/>
      <c r="H21" s="150"/>
      <c r="I21" s="150"/>
      <c r="J21" s="150"/>
      <c r="K21" s="150"/>
      <c r="L21" s="150"/>
      <c r="M21" s="150"/>
      <c r="N21" s="150"/>
    </row>
    <row r="22" spans="1:14" ht="12.75" customHeight="1">
      <c r="A22" s="151"/>
      <c r="B22" s="151"/>
      <c r="C22" s="151"/>
      <c r="D22" s="151"/>
      <c r="E22" s="151"/>
      <c r="F22" s="154"/>
      <c r="G22" s="151"/>
      <c r="H22" s="151"/>
      <c r="I22" s="151"/>
      <c r="J22" s="151"/>
      <c r="K22" s="151"/>
      <c r="L22" s="151"/>
      <c r="M22" s="151"/>
      <c r="N22" s="151"/>
    </row>
    <row r="23" spans="1:14" ht="22.5" customHeight="1">
      <c r="A23" s="236">
        <v>2</v>
      </c>
      <c r="B23" s="237" t="s">
        <v>385</v>
      </c>
      <c r="C23" s="238" t="s">
        <v>386</v>
      </c>
      <c r="D23" s="238" t="s">
        <v>387</v>
      </c>
      <c r="E23" s="165" t="s">
        <v>388</v>
      </c>
      <c r="F23" s="163">
        <v>8</v>
      </c>
      <c r="G23" s="96" t="s">
        <v>22</v>
      </c>
      <c r="H23" s="233" t="s">
        <v>389</v>
      </c>
      <c r="I23" s="98" t="s">
        <v>390</v>
      </c>
      <c r="J23" s="233" t="s">
        <v>25</v>
      </c>
      <c r="K23" s="233" t="s">
        <v>391</v>
      </c>
      <c r="L23" s="233">
        <v>15</v>
      </c>
      <c r="M23" s="233" t="s">
        <v>380</v>
      </c>
      <c r="N23" s="190" t="s">
        <v>392</v>
      </c>
    </row>
    <row r="24" spans="1:14" ht="22.5" customHeight="1">
      <c r="A24" s="150"/>
      <c r="B24" s="153"/>
      <c r="C24" s="154"/>
      <c r="D24" s="153"/>
      <c r="E24" s="151"/>
      <c r="F24" s="151"/>
      <c r="G24" s="21" t="s">
        <v>22</v>
      </c>
      <c r="H24" s="153"/>
      <c r="I24" s="70" t="s">
        <v>393</v>
      </c>
      <c r="J24" s="154"/>
      <c r="K24" s="154"/>
      <c r="L24" s="154"/>
      <c r="M24" s="154"/>
      <c r="N24" s="150"/>
    </row>
    <row r="25" spans="1:14" ht="22.5" customHeight="1">
      <c r="A25" s="150"/>
      <c r="B25" s="153"/>
      <c r="C25" s="155" t="s">
        <v>386</v>
      </c>
      <c r="D25" s="153"/>
      <c r="E25" s="165" t="s">
        <v>394</v>
      </c>
      <c r="F25" s="163">
        <v>8</v>
      </c>
      <c r="G25" s="22" t="s">
        <v>34</v>
      </c>
      <c r="H25" s="153"/>
      <c r="I25" s="70" t="s">
        <v>395</v>
      </c>
      <c r="J25" s="187" t="s">
        <v>36</v>
      </c>
      <c r="K25" s="189" t="s">
        <v>396</v>
      </c>
      <c r="L25" s="187">
        <v>15</v>
      </c>
      <c r="M25" s="187" t="s">
        <v>380</v>
      </c>
      <c r="N25" s="150"/>
    </row>
    <row r="26" spans="1:14" ht="22.5" customHeight="1">
      <c r="A26" s="150"/>
      <c r="B26" s="153"/>
      <c r="C26" s="154"/>
      <c r="D26" s="153"/>
      <c r="E26" s="151"/>
      <c r="F26" s="151"/>
      <c r="G26" s="22" t="s">
        <v>34</v>
      </c>
      <c r="H26" s="153"/>
      <c r="I26" s="70" t="s">
        <v>397</v>
      </c>
      <c r="J26" s="154"/>
      <c r="K26" s="154"/>
      <c r="L26" s="154"/>
      <c r="M26" s="154"/>
      <c r="N26" s="150"/>
    </row>
    <row r="27" spans="1:14" ht="12.75" customHeight="1">
      <c r="A27" s="150"/>
      <c r="B27" s="153"/>
      <c r="C27" s="155" t="s">
        <v>398</v>
      </c>
      <c r="D27" s="153"/>
      <c r="E27" s="165" t="s">
        <v>394</v>
      </c>
      <c r="F27" s="163">
        <v>8</v>
      </c>
      <c r="G27" s="21" t="s">
        <v>34</v>
      </c>
      <c r="H27" s="153"/>
      <c r="I27" s="70" t="s">
        <v>399</v>
      </c>
      <c r="J27" s="187" t="s">
        <v>41</v>
      </c>
      <c r="K27" s="187" t="s">
        <v>400</v>
      </c>
      <c r="L27" s="190">
        <v>15</v>
      </c>
      <c r="M27" s="190" t="s">
        <v>380</v>
      </c>
      <c r="N27" s="150"/>
    </row>
    <row r="28" spans="1:14" ht="12.75" customHeight="1">
      <c r="A28" s="151"/>
      <c r="B28" s="154"/>
      <c r="C28" s="154"/>
      <c r="D28" s="154"/>
      <c r="E28" s="150"/>
      <c r="F28" s="150"/>
      <c r="G28" s="21" t="s">
        <v>34</v>
      </c>
      <c r="H28" s="154"/>
      <c r="I28" s="70" t="s">
        <v>401</v>
      </c>
      <c r="J28" s="154"/>
      <c r="K28" s="154"/>
      <c r="L28" s="151"/>
      <c r="M28" s="151"/>
      <c r="N28" s="151"/>
    </row>
    <row r="29" spans="1:14" ht="30" customHeight="1">
      <c r="A29" s="234">
        <v>3</v>
      </c>
      <c r="B29" s="234" t="s">
        <v>330</v>
      </c>
      <c r="C29" s="163" t="s">
        <v>402</v>
      </c>
      <c r="D29" s="213" t="s">
        <v>403</v>
      </c>
      <c r="E29" s="217" t="s">
        <v>339</v>
      </c>
      <c r="F29" s="210">
        <v>5</v>
      </c>
      <c r="G29" s="210" t="s">
        <v>334</v>
      </c>
      <c r="H29" s="213" t="s">
        <v>335</v>
      </c>
      <c r="I29" s="213" t="s">
        <v>404</v>
      </c>
      <c r="J29" s="77" t="s">
        <v>736</v>
      </c>
      <c r="K29" s="210" t="s">
        <v>403</v>
      </c>
      <c r="L29" s="213">
        <v>10</v>
      </c>
      <c r="M29" s="213">
        <v>10</v>
      </c>
      <c r="N29" s="45" t="s">
        <v>406</v>
      </c>
    </row>
    <row r="30" spans="1:14" ht="32.25" customHeight="1">
      <c r="A30" s="150"/>
      <c r="B30" s="150"/>
      <c r="C30" s="150"/>
      <c r="D30" s="150"/>
      <c r="E30" s="150"/>
      <c r="F30" s="150"/>
      <c r="G30" s="150"/>
      <c r="H30" s="150"/>
      <c r="I30" s="150"/>
      <c r="J30" s="77" t="s">
        <v>36</v>
      </c>
      <c r="K30" s="150"/>
      <c r="L30" s="151"/>
      <c r="M30" s="150"/>
      <c r="N30" s="45" t="s">
        <v>343</v>
      </c>
    </row>
    <row r="31" spans="1:14" ht="28.5" customHeight="1">
      <c r="A31" s="150"/>
      <c r="B31" s="150"/>
      <c r="C31" s="151"/>
      <c r="D31" s="151"/>
      <c r="E31" s="151"/>
      <c r="F31" s="151"/>
      <c r="G31" s="151"/>
      <c r="H31" s="151"/>
      <c r="I31" s="151"/>
      <c r="J31" s="77" t="s">
        <v>41</v>
      </c>
      <c r="K31" s="151"/>
      <c r="L31" s="77">
        <v>12</v>
      </c>
      <c r="M31" s="151"/>
      <c r="N31" s="45" t="s">
        <v>340</v>
      </c>
    </row>
    <row r="32" spans="1:14" ht="42.75" customHeight="1">
      <c r="A32" s="150"/>
      <c r="B32" s="150"/>
      <c r="C32" s="21" t="s">
        <v>407</v>
      </c>
      <c r="D32" s="77" t="s">
        <v>341</v>
      </c>
      <c r="E32" s="74" t="s">
        <v>339</v>
      </c>
      <c r="F32" s="99">
        <v>5</v>
      </c>
      <c r="G32" s="99" t="s">
        <v>334</v>
      </c>
      <c r="H32" s="77" t="s">
        <v>335</v>
      </c>
      <c r="I32" s="77" t="s">
        <v>338</v>
      </c>
      <c r="J32" s="77" t="s">
        <v>45</v>
      </c>
      <c r="K32" s="99" t="s">
        <v>341</v>
      </c>
      <c r="L32" s="77">
        <v>10</v>
      </c>
      <c r="M32" s="77">
        <v>4</v>
      </c>
      <c r="N32" s="45" t="s">
        <v>406</v>
      </c>
    </row>
    <row r="33" spans="1:14" ht="34.5" customHeight="1">
      <c r="A33" s="150"/>
      <c r="B33" s="150"/>
      <c r="C33" s="163" t="s">
        <v>126</v>
      </c>
      <c r="D33" s="213" t="s">
        <v>341</v>
      </c>
      <c r="E33" s="217" t="s">
        <v>339</v>
      </c>
      <c r="F33" s="210">
        <v>5</v>
      </c>
      <c r="G33" s="210" t="s">
        <v>334</v>
      </c>
      <c r="H33" s="213" t="s">
        <v>335</v>
      </c>
      <c r="I33" s="77" t="s">
        <v>342</v>
      </c>
      <c r="J33" s="77" t="s">
        <v>66</v>
      </c>
      <c r="K33" s="99" t="s">
        <v>341</v>
      </c>
      <c r="L33" s="77">
        <v>10</v>
      </c>
      <c r="M33" s="213">
        <v>4</v>
      </c>
      <c r="N33" s="45" t="s">
        <v>406</v>
      </c>
    </row>
    <row r="34" spans="1:14" ht="33" customHeight="1">
      <c r="A34" s="150"/>
      <c r="B34" s="150"/>
      <c r="C34" s="151"/>
      <c r="D34" s="151"/>
      <c r="E34" s="151"/>
      <c r="F34" s="151"/>
      <c r="G34" s="151"/>
      <c r="H34" s="151"/>
      <c r="I34" s="77" t="s">
        <v>342</v>
      </c>
      <c r="J34" s="77" t="s">
        <v>344</v>
      </c>
      <c r="K34" s="99" t="s">
        <v>341</v>
      </c>
      <c r="L34" s="77">
        <v>11</v>
      </c>
      <c r="M34" s="151"/>
      <c r="N34" s="45" t="s">
        <v>343</v>
      </c>
    </row>
    <row r="35" spans="1:14" ht="30" customHeight="1">
      <c r="A35" s="150"/>
      <c r="B35" s="150"/>
      <c r="C35" s="163" t="s">
        <v>408</v>
      </c>
      <c r="D35" s="213" t="s">
        <v>409</v>
      </c>
      <c r="E35" s="74" t="s">
        <v>410</v>
      </c>
      <c r="F35" s="210">
        <v>8</v>
      </c>
      <c r="G35" s="99" t="s">
        <v>334</v>
      </c>
      <c r="H35" s="213" t="s">
        <v>335</v>
      </c>
      <c r="I35" s="77" t="s">
        <v>342</v>
      </c>
      <c r="J35" s="77" t="s">
        <v>347</v>
      </c>
      <c r="K35" s="210" t="s">
        <v>409</v>
      </c>
      <c r="L35" s="213">
        <v>14</v>
      </c>
      <c r="M35" s="213">
        <v>10</v>
      </c>
      <c r="N35" s="190" t="s">
        <v>411</v>
      </c>
    </row>
    <row r="36" spans="1:14" ht="30" customHeight="1">
      <c r="A36" s="151"/>
      <c r="B36" s="151"/>
      <c r="C36" s="151"/>
      <c r="D36" s="151"/>
      <c r="E36" s="74" t="s">
        <v>410</v>
      </c>
      <c r="F36" s="151"/>
      <c r="G36" s="99" t="s">
        <v>334</v>
      </c>
      <c r="H36" s="151"/>
      <c r="I36" s="77" t="s">
        <v>338</v>
      </c>
      <c r="J36" s="77" t="s">
        <v>349</v>
      </c>
      <c r="K36" s="151"/>
      <c r="L36" s="151"/>
      <c r="M36" s="151"/>
      <c r="N36" s="151"/>
    </row>
    <row r="37" spans="1:14" ht="12.75" customHeight="1">
      <c r="A37" s="214" t="s">
        <v>157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9"/>
    </row>
    <row r="38" spans="1:14" ht="12.75" customHeight="1">
      <c r="A38" s="288">
        <v>1</v>
      </c>
      <c r="B38" s="289" t="s">
        <v>699</v>
      </c>
      <c r="C38" s="233" t="s">
        <v>700</v>
      </c>
      <c r="D38" s="163" t="s">
        <v>701</v>
      </c>
      <c r="E38" s="163" t="s">
        <v>161</v>
      </c>
      <c r="F38" s="158" t="s">
        <v>83</v>
      </c>
      <c r="G38" s="163" t="s">
        <v>34</v>
      </c>
      <c r="H38" s="238" t="s">
        <v>85</v>
      </c>
      <c r="I38" s="96" t="s">
        <v>550</v>
      </c>
      <c r="J38" s="96" t="s">
        <v>25</v>
      </c>
      <c r="K38" s="163" t="s">
        <v>701</v>
      </c>
      <c r="L38" s="45">
        <v>12</v>
      </c>
      <c r="M38" s="163" t="s">
        <v>380</v>
      </c>
      <c r="N38" s="190" t="s">
        <v>327</v>
      </c>
    </row>
    <row r="39" spans="1:14" ht="12.75" customHeight="1">
      <c r="A39" s="150"/>
      <c r="B39" s="153"/>
      <c r="C39" s="153"/>
      <c r="D39" s="150"/>
      <c r="E39" s="150"/>
      <c r="F39" s="150"/>
      <c r="G39" s="150"/>
      <c r="H39" s="154"/>
      <c r="I39" s="14" t="s">
        <v>575</v>
      </c>
      <c r="J39" s="14" t="s">
        <v>36</v>
      </c>
      <c r="K39" s="150"/>
      <c r="L39" s="45">
        <v>12</v>
      </c>
      <c r="M39" s="150"/>
      <c r="N39" s="151"/>
    </row>
    <row r="40" spans="1:14" ht="12.75" customHeight="1">
      <c r="A40" s="150"/>
      <c r="B40" s="153"/>
      <c r="C40" s="153"/>
      <c r="D40" s="150"/>
      <c r="E40" s="150"/>
      <c r="F40" s="150"/>
      <c r="G40" s="150"/>
      <c r="H40" s="155" t="s">
        <v>23</v>
      </c>
      <c r="I40" s="14" t="s">
        <v>575</v>
      </c>
      <c r="J40" s="14" t="s">
        <v>41</v>
      </c>
      <c r="K40" s="150"/>
      <c r="L40" s="45">
        <v>12</v>
      </c>
      <c r="M40" s="150"/>
      <c r="N40" s="190" t="s">
        <v>737</v>
      </c>
    </row>
    <row r="41" spans="1:14" ht="12.75" customHeight="1">
      <c r="A41" s="151"/>
      <c r="B41" s="153"/>
      <c r="C41" s="154"/>
      <c r="D41" s="151"/>
      <c r="E41" s="151"/>
      <c r="F41" s="151"/>
      <c r="G41" s="151"/>
      <c r="H41" s="154"/>
      <c r="I41" s="14" t="s">
        <v>638</v>
      </c>
      <c r="J41" s="14" t="s">
        <v>45</v>
      </c>
      <c r="K41" s="151"/>
      <c r="L41" s="45">
        <v>10</v>
      </c>
      <c r="M41" s="151"/>
      <c r="N41" s="151"/>
    </row>
    <row r="42" spans="1:14" ht="12.75" customHeight="1">
      <c r="A42" s="193">
        <v>2</v>
      </c>
      <c r="B42" s="288" t="s">
        <v>704</v>
      </c>
      <c r="C42" s="187" t="s">
        <v>672</v>
      </c>
      <c r="D42" s="155" t="s">
        <v>701</v>
      </c>
      <c r="E42" s="170" t="s">
        <v>161</v>
      </c>
      <c r="F42" s="156" t="s">
        <v>83</v>
      </c>
      <c r="G42" s="155" t="s">
        <v>34</v>
      </c>
      <c r="H42" s="155" t="s">
        <v>28</v>
      </c>
      <c r="I42" s="14" t="s">
        <v>550</v>
      </c>
      <c r="J42" s="14" t="s">
        <v>25</v>
      </c>
      <c r="K42" s="163" t="s">
        <v>701</v>
      </c>
      <c r="L42" s="45">
        <v>10</v>
      </c>
      <c r="M42" s="163" t="s">
        <v>380</v>
      </c>
      <c r="N42" s="190" t="s">
        <v>738</v>
      </c>
    </row>
    <row r="43" spans="1:14" ht="12.75" customHeight="1">
      <c r="A43" s="150"/>
      <c r="B43" s="150"/>
      <c r="C43" s="153"/>
      <c r="D43" s="153"/>
      <c r="E43" s="150"/>
      <c r="F43" s="153"/>
      <c r="G43" s="153"/>
      <c r="H43" s="154"/>
      <c r="I43" s="14" t="s">
        <v>575</v>
      </c>
      <c r="J43" s="14" t="s">
        <v>36</v>
      </c>
      <c r="K43" s="150"/>
      <c r="L43" s="45">
        <v>10</v>
      </c>
      <c r="M43" s="150"/>
      <c r="N43" s="151"/>
    </row>
    <row r="44" spans="1:14" ht="12.75" customHeight="1">
      <c r="A44" s="150"/>
      <c r="B44" s="150"/>
      <c r="C44" s="153"/>
      <c r="D44" s="153"/>
      <c r="E44" s="150"/>
      <c r="F44" s="153"/>
      <c r="G44" s="153"/>
      <c r="H44" s="14" t="s">
        <v>122</v>
      </c>
      <c r="I44" s="14" t="s">
        <v>639</v>
      </c>
      <c r="J44" s="14" t="s">
        <v>41</v>
      </c>
      <c r="K44" s="150"/>
      <c r="L44" s="45">
        <v>10</v>
      </c>
      <c r="M44" s="150"/>
      <c r="N44" s="21" t="s">
        <v>739</v>
      </c>
    </row>
    <row r="45" spans="1:14" ht="12.75" customHeight="1">
      <c r="A45" s="150"/>
      <c r="B45" s="150"/>
      <c r="C45" s="153"/>
      <c r="D45" s="153"/>
      <c r="E45" s="150"/>
      <c r="F45" s="153"/>
      <c r="G45" s="153"/>
      <c r="H45" s="187" t="s">
        <v>31</v>
      </c>
      <c r="I45" s="70" t="s">
        <v>638</v>
      </c>
      <c r="J45" s="70" t="s">
        <v>45</v>
      </c>
      <c r="K45" s="150"/>
      <c r="L45" s="70">
        <v>10</v>
      </c>
      <c r="M45" s="150"/>
      <c r="N45" s="163" t="s">
        <v>740</v>
      </c>
    </row>
    <row r="46" spans="1:14" ht="12.75" customHeight="1">
      <c r="A46" s="151"/>
      <c r="B46" s="151"/>
      <c r="C46" s="154"/>
      <c r="D46" s="154"/>
      <c r="E46" s="151"/>
      <c r="F46" s="154"/>
      <c r="G46" s="154"/>
      <c r="H46" s="154"/>
      <c r="I46" s="70" t="s">
        <v>741</v>
      </c>
      <c r="J46" s="70" t="s">
        <v>66</v>
      </c>
      <c r="K46" s="151"/>
      <c r="L46" s="70">
        <v>10</v>
      </c>
      <c r="M46" s="151"/>
      <c r="N46" s="151"/>
    </row>
    <row r="47" spans="1:14" ht="12.75" customHeight="1">
      <c r="A47" s="193">
        <v>3</v>
      </c>
      <c r="B47" s="288" t="s">
        <v>705</v>
      </c>
      <c r="C47" s="187" t="s">
        <v>672</v>
      </c>
      <c r="D47" s="155" t="s">
        <v>701</v>
      </c>
      <c r="E47" s="163" t="s">
        <v>161</v>
      </c>
      <c r="F47" s="156" t="s">
        <v>83</v>
      </c>
      <c r="G47" s="155" t="s">
        <v>84</v>
      </c>
      <c r="H47" s="155" t="s">
        <v>122</v>
      </c>
      <c r="I47" s="14" t="s">
        <v>521</v>
      </c>
      <c r="J47" s="14" t="s">
        <v>25</v>
      </c>
      <c r="K47" s="155" t="s">
        <v>701</v>
      </c>
      <c r="L47" s="14">
        <v>10</v>
      </c>
      <c r="M47" s="155" t="s">
        <v>380</v>
      </c>
      <c r="N47" s="163" t="s">
        <v>739</v>
      </c>
    </row>
    <row r="48" spans="1:14" ht="12.75" customHeight="1">
      <c r="A48" s="151"/>
      <c r="B48" s="151"/>
      <c r="C48" s="154"/>
      <c r="D48" s="154"/>
      <c r="E48" s="151"/>
      <c r="F48" s="154"/>
      <c r="G48" s="154"/>
      <c r="H48" s="154"/>
      <c r="I48" s="14" t="s">
        <v>742</v>
      </c>
      <c r="J48" s="14" t="s">
        <v>36</v>
      </c>
      <c r="K48" s="154"/>
      <c r="L48" s="14">
        <v>10</v>
      </c>
      <c r="M48" s="154"/>
      <c r="N48" s="151"/>
    </row>
    <row r="49" spans="3:14" ht="12.75" customHeight="1">
      <c r="C49" s="67"/>
      <c r="E49" s="68"/>
      <c r="N49" s="5"/>
    </row>
    <row r="50" spans="3:14" ht="12.75" customHeight="1">
      <c r="C50" s="67"/>
      <c r="E50" s="68"/>
      <c r="N50" s="5"/>
    </row>
    <row r="51" spans="3:14" ht="12.75" customHeight="1">
      <c r="C51" s="67"/>
      <c r="E51" s="68"/>
      <c r="N51" s="5"/>
    </row>
    <row r="52" spans="3:14" ht="12.75" customHeight="1">
      <c r="C52" s="67"/>
      <c r="E52" s="68"/>
      <c r="N52" s="5"/>
    </row>
    <row r="53" spans="3:14" ht="12.75" customHeight="1">
      <c r="C53" s="67"/>
      <c r="E53" s="68"/>
      <c r="N53" s="5"/>
    </row>
    <row r="54" spans="3:14" ht="12.75" customHeight="1">
      <c r="C54" s="67"/>
      <c r="E54" s="68"/>
      <c r="N54" s="5"/>
    </row>
    <row r="55" spans="3:14" ht="12.75" customHeight="1">
      <c r="C55" s="67"/>
      <c r="E55" s="68"/>
      <c r="N55" s="5"/>
    </row>
    <row r="56" spans="3:14" ht="12.75" customHeight="1">
      <c r="C56" s="67"/>
      <c r="E56" s="68"/>
      <c r="N56" s="5"/>
    </row>
    <row r="57" spans="3:14" ht="12.75" customHeight="1">
      <c r="C57" s="67"/>
      <c r="E57" s="68"/>
      <c r="N57" s="5"/>
    </row>
    <row r="58" spans="3:14" ht="12.75" customHeight="1">
      <c r="C58" s="67"/>
      <c r="E58" s="68"/>
      <c r="N58" s="5"/>
    </row>
    <row r="59" spans="3:14" ht="12.75" customHeight="1">
      <c r="C59" s="67"/>
      <c r="E59" s="68"/>
      <c r="N59" s="5"/>
    </row>
    <row r="60" spans="3:14" ht="12.75" customHeight="1">
      <c r="C60" s="67"/>
      <c r="E60" s="68"/>
      <c r="N60" s="5"/>
    </row>
    <row r="61" spans="3:14" ht="12.75" customHeight="1">
      <c r="C61" s="67"/>
      <c r="E61" s="68"/>
      <c r="N61" s="5"/>
    </row>
    <row r="62" spans="3:14" ht="12.75" customHeight="1">
      <c r="C62" s="67"/>
      <c r="E62" s="68"/>
      <c r="N62" s="5"/>
    </row>
    <row r="63" spans="3:14" ht="12.75" customHeight="1">
      <c r="C63" s="67"/>
      <c r="E63" s="68"/>
      <c r="N63" s="5"/>
    </row>
    <row r="64" spans="3:14" ht="12.75" customHeight="1">
      <c r="C64" s="67"/>
      <c r="E64" s="68"/>
      <c r="N64" s="5"/>
    </row>
    <row r="65" spans="3:14" ht="12.75" customHeight="1">
      <c r="C65" s="67"/>
      <c r="E65" s="68"/>
      <c r="N65" s="5"/>
    </row>
    <row r="66" spans="3:14" ht="12.75" customHeight="1">
      <c r="C66" s="67"/>
      <c r="E66" s="68"/>
      <c r="N66" s="5"/>
    </row>
    <row r="67" spans="3:14" ht="12.75" customHeight="1">
      <c r="C67" s="67"/>
      <c r="E67" s="68"/>
      <c r="N67" s="5"/>
    </row>
    <row r="68" spans="3:14" ht="12.75" customHeight="1">
      <c r="C68" s="67"/>
      <c r="E68" s="68"/>
      <c r="N68" s="5"/>
    </row>
    <row r="69" spans="3:14" ht="12.75" customHeight="1">
      <c r="C69" s="67"/>
      <c r="E69" s="68"/>
      <c r="N69" s="5"/>
    </row>
    <row r="70" spans="3:14" ht="12.75" customHeight="1">
      <c r="C70" s="67"/>
      <c r="E70" s="68"/>
      <c r="N70" s="5"/>
    </row>
    <row r="71" spans="3:14" ht="12.75" customHeight="1">
      <c r="C71" s="67"/>
      <c r="E71" s="68"/>
      <c r="N71" s="5"/>
    </row>
    <row r="72" spans="3:14" ht="12.75" customHeight="1">
      <c r="C72" s="67"/>
      <c r="E72" s="68"/>
      <c r="N72" s="5"/>
    </row>
    <row r="73" spans="3:14" ht="12.75" customHeight="1">
      <c r="C73" s="67"/>
      <c r="E73" s="68"/>
      <c r="N73" s="5"/>
    </row>
    <row r="74" spans="3:14" ht="12.75" customHeight="1">
      <c r="C74" s="67"/>
      <c r="E74" s="68"/>
      <c r="N74" s="5"/>
    </row>
    <row r="75" spans="3:14" ht="12.75" customHeight="1">
      <c r="C75" s="67"/>
      <c r="E75" s="68"/>
      <c r="N75" s="5"/>
    </row>
    <row r="76" spans="3:14" ht="12.75" customHeight="1">
      <c r="C76" s="67"/>
      <c r="E76" s="68"/>
      <c r="N76" s="5"/>
    </row>
    <row r="77" spans="3:14" ht="12.75" customHeight="1">
      <c r="C77" s="67"/>
      <c r="E77" s="68"/>
      <c r="N77" s="5"/>
    </row>
    <row r="78" spans="3:14" ht="12.75" customHeight="1">
      <c r="C78" s="67"/>
      <c r="E78" s="68"/>
      <c r="N78" s="5"/>
    </row>
    <row r="79" spans="3:14" ht="12.75" customHeight="1">
      <c r="C79" s="67"/>
      <c r="E79" s="68"/>
      <c r="N79" s="5"/>
    </row>
    <row r="80" spans="3:14" ht="12.75" customHeight="1">
      <c r="C80" s="67"/>
      <c r="E80" s="68"/>
      <c r="N80" s="5"/>
    </row>
    <row r="81" spans="3:14" ht="12.75" customHeight="1">
      <c r="C81" s="67"/>
      <c r="E81" s="68"/>
      <c r="N81" s="5"/>
    </row>
    <row r="82" spans="3:14" ht="12.75" customHeight="1">
      <c r="C82" s="67"/>
      <c r="E82" s="68"/>
      <c r="N82" s="5"/>
    </row>
    <row r="83" spans="3:14" ht="12.75" customHeight="1">
      <c r="C83" s="67"/>
      <c r="E83" s="68"/>
      <c r="N83" s="5"/>
    </row>
    <row r="84" spans="3:14" ht="12.75" customHeight="1">
      <c r="C84" s="67"/>
      <c r="E84" s="68"/>
      <c r="N84" s="5"/>
    </row>
    <row r="85" spans="3:14" ht="12.75" customHeight="1">
      <c r="C85" s="67"/>
      <c r="E85" s="68"/>
      <c r="N85" s="5"/>
    </row>
    <row r="86" spans="3:14" ht="12.75" customHeight="1">
      <c r="C86" s="67"/>
      <c r="E86" s="68"/>
      <c r="N86" s="5"/>
    </row>
    <row r="87" spans="3:14" ht="12.75" customHeight="1">
      <c r="C87" s="67"/>
      <c r="E87" s="68"/>
      <c r="N87" s="5"/>
    </row>
    <row r="88" spans="3:14" ht="12.75" customHeight="1">
      <c r="C88" s="67"/>
      <c r="E88" s="68"/>
      <c r="N88" s="5"/>
    </row>
    <row r="89" spans="3:14" ht="12.75" customHeight="1">
      <c r="C89" s="67"/>
      <c r="E89" s="68"/>
      <c r="N89" s="5"/>
    </row>
    <row r="90" spans="3:14" ht="12.75" customHeight="1">
      <c r="C90" s="67"/>
      <c r="E90" s="68"/>
      <c r="N90" s="5"/>
    </row>
    <row r="91" spans="3:14" ht="12.75" customHeight="1">
      <c r="C91" s="67"/>
      <c r="E91" s="68"/>
      <c r="N91" s="5"/>
    </row>
    <row r="92" spans="3:14" ht="12.75" customHeight="1">
      <c r="C92" s="67"/>
      <c r="E92" s="68"/>
      <c r="N92" s="5"/>
    </row>
    <row r="93" spans="3:14" ht="12.75" customHeight="1">
      <c r="C93" s="67"/>
      <c r="E93" s="68"/>
      <c r="N93" s="5"/>
    </row>
    <row r="94" spans="3:14" ht="12.75" customHeight="1">
      <c r="C94" s="67"/>
      <c r="E94" s="68"/>
      <c r="N94" s="5"/>
    </row>
    <row r="95" spans="3:14" ht="12.75" customHeight="1">
      <c r="C95" s="67"/>
      <c r="E95" s="68"/>
      <c r="N95" s="5"/>
    </row>
    <row r="96" spans="3:14" ht="12.75" customHeight="1">
      <c r="C96" s="67"/>
      <c r="E96" s="68"/>
      <c r="N96" s="5"/>
    </row>
    <row r="97" spans="3:14" ht="12.75" customHeight="1">
      <c r="C97" s="67"/>
      <c r="E97" s="68"/>
      <c r="N97" s="5"/>
    </row>
    <row r="98" spans="3:14" ht="12.75" customHeight="1">
      <c r="C98" s="67"/>
      <c r="E98" s="68"/>
      <c r="N98" s="5"/>
    </row>
    <row r="99" spans="3:14" ht="12.75" customHeight="1">
      <c r="C99" s="67"/>
      <c r="E99" s="68"/>
      <c r="N99" s="5"/>
    </row>
    <row r="100" spans="3:14" ht="12.75" customHeight="1">
      <c r="C100" s="67"/>
      <c r="E100" s="68"/>
      <c r="N100" s="5"/>
    </row>
    <row r="101" spans="3:14" ht="12.75" customHeight="1">
      <c r="C101" s="67"/>
      <c r="E101" s="68"/>
      <c r="N101" s="5"/>
    </row>
    <row r="102" spans="3:14" ht="12.75" customHeight="1">
      <c r="C102" s="67"/>
      <c r="E102" s="68"/>
      <c r="N102" s="5"/>
    </row>
    <row r="103" spans="3:14" ht="12.75" customHeight="1">
      <c r="C103" s="67"/>
      <c r="E103" s="68"/>
      <c r="N103" s="5"/>
    </row>
    <row r="104" spans="3:14" ht="12.75" customHeight="1">
      <c r="C104" s="67"/>
      <c r="E104" s="68"/>
      <c r="N104" s="5"/>
    </row>
    <row r="105" spans="3:14" ht="12.75" customHeight="1">
      <c r="C105" s="67"/>
      <c r="E105" s="68"/>
      <c r="N105" s="5"/>
    </row>
    <row r="106" spans="3:14" ht="12.75" customHeight="1">
      <c r="C106" s="67"/>
      <c r="E106" s="68"/>
      <c r="N106" s="5"/>
    </row>
    <row r="107" spans="3:14" ht="12.75" customHeight="1">
      <c r="C107" s="67"/>
      <c r="E107" s="68"/>
      <c r="N107" s="5"/>
    </row>
    <row r="108" spans="3:14" ht="12.75" customHeight="1">
      <c r="C108" s="67"/>
      <c r="E108" s="68"/>
      <c r="N108" s="5"/>
    </row>
    <row r="109" spans="3:14" ht="12.75" customHeight="1">
      <c r="C109" s="67"/>
      <c r="E109" s="68"/>
      <c r="N109" s="5"/>
    </row>
    <row r="110" spans="3:14" ht="12.75" customHeight="1">
      <c r="C110" s="67"/>
      <c r="E110" s="68"/>
      <c r="N110" s="5"/>
    </row>
    <row r="111" spans="3:14" ht="12.75" customHeight="1">
      <c r="C111" s="67"/>
      <c r="E111" s="68"/>
      <c r="N111" s="5"/>
    </row>
    <row r="112" spans="3:14" ht="12.75" customHeight="1">
      <c r="C112" s="67"/>
      <c r="E112" s="68"/>
      <c r="N112" s="5"/>
    </row>
    <row r="113" spans="3:14" ht="12.75" customHeight="1">
      <c r="C113" s="67"/>
      <c r="E113" s="68"/>
      <c r="N113" s="5"/>
    </row>
    <row r="114" spans="3:14" ht="12.75" customHeight="1">
      <c r="C114" s="67"/>
      <c r="E114" s="68"/>
      <c r="N114" s="5"/>
    </row>
    <row r="115" spans="3:14" ht="12.75" customHeight="1">
      <c r="C115" s="67"/>
      <c r="E115" s="68"/>
      <c r="N115" s="5"/>
    </row>
    <row r="116" spans="3:14" ht="12.75" customHeight="1">
      <c r="C116" s="67"/>
      <c r="E116" s="68"/>
      <c r="N116" s="5"/>
    </row>
    <row r="117" spans="3:14" ht="12.75" customHeight="1">
      <c r="C117" s="67"/>
      <c r="E117" s="68"/>
      <c r="N117" s="5"/>
    </row>
    <row r="118" spans="3:14" ht="12.75" customHeight="1">
      <c r="C118" s="67"/>
      <c r="E118" s="68"/>
      <c r="N118" s="5"/>
    </row>
    <row r="119" spans="3:14" ht="12.75" customHeight="1">
      <c r="C119" s="67"/>
      <c r="E119" s="68"/>
      <c r="N119" s="5"/>
    </row>
    <row r="120" spans="3:14" ht="12.75" customHeight="1">
      <c r="C120" s="67"/>
      <c r="E120" s="68"/>
      <c r="N120" s="5"/>
    </row>
    <row r="121" spans="3:14" ht="12.75" customHeight="1">
      <c r="C121" s="67"/>
      <c r="E121" s="68"/>
      <c r="N121" s="5"/>
    </row>
    <row r="122" spans="3:14" ht="12.75" customHeight="1">
      <c r="C122" s="67"/>
      <c r="E122" s="68"/>
      <c r="N122" s="5"/>
    </row>
    <row r="123" spans="3:14" ht="12.75" customHeight="1">
      <c r="C123" s="67"/>
      <c r="E123" s="68"/>
      <c r="N123" s="5"/>
    </row>
    <row r="124" spans="3:14" ht="12.75" customHeight="1">
      <c r="C124" s="67"/>
      <c r="E124" s="68"/>
      <c r="N124" s="5"/>
    </row>
    <row r="125" spans="3:14" ht="12.75" customHeight="1">
      <c r="C125" s="67"/>
      <c r="E125" s="68"/>
      <c r="N125" s="5"/>
    </row>
    <row r="126" spans="3:14" ht="12.75" customHeight="1">
      <c r="C126" s="67"/>
      <c r="E126" s="68"/>
      <c r="N126" s="5"/>
    </row>
    <row r="127" spans="3:14" ht="12.75" customHeight="1">
      <c r="C127" s="67"/>
      <c r="E127" s="68"/>
      <c r="N127" s="5"/>
    </row>
    <row r="128" spans="3:14" ht="12.75" customHeight="1">
      <c r="C128" s="67"/>
      <c r="E128" s="68"/>
      <c r="N128" s="5"/>
    </row>
    <row r="129" spans="3:14" ht="12.75" customHeight="1">
      <c r="C129" s="67"/>
      <c r="E129" s="68"/>
      <c r="N129" s="5"/>
    </row>
    <row r="130" spans="3:14" ht="12.75" customHeight="1">
      <c r="C130" s="67"/>
      <c r="E130" s="68"/>
      <c r="N130" s="5"/>
    </row>
    <row r="131" spans="3:14" ht="12.75" customHeight="1">
      <c r="C131" s="67"/>
      <c r="E131" s="68"/>
      <c r="N131" s="5"/>
    </row>
    <row r="132" spans="3:14" ht="12.75" customHeight="1">
      <c r="C132" s="67"/>
      <c r="E132" s="68"/>
      <c r="N132" s="5"/>
    </row>
    <row r="133" spans="3:14" ht="12.75" customHeight="1">
      <c r="C133" s="67"/>
      <c r="E133" s="68"/>
      <c r="N133" s="5"/>
    </row>
    <row r="134" spans="3:14" ht="12.75" customHeight="1">
      <c r="C134" s="67"/>
      <c r="E134" s="68"/>
      <c r="N134" s="5"/>
    </row>
    <row r="135" spans="3:14" ht="12.75" customHeight="1">
      <c r="C135" s="67"/>
      <c r="E135" s="68"/>
      <c r="N135" s="5"/>
    </row>
    <row r="136" spans="3:14" ht="12.75" customHeight="1">
      <c r="C136" s="67"/>
      <c r="E136" s="68"/>
      <c r="N136" s="5"/>
    </row>
    <row r="137" spans="3:14" ht="12.75" customHeight="1">
      <c r="C137" s="67"/>
      <c r="E137" s="68"/>
      <c r="N137" s="5"/>
    </row>
    <row r="138" spans="3:14" ht="12.75" customHeight="1">
      <c r="C138" s="67"/>
      <c r="E138" s="68"/>
      <c r="N138" s="5"/>
    </row>
    <row r="139" spans="3:14" ht="12.75" customHeight="1">
      <c r="C139" s="67"/>
      <c r="E139" s="68"/>
      <c r="N139" s="5"/>
    </row>
    <row r="140" spans="3:14" ht="12.75" customHeight="1">
      <c r="C140" s="67"/>
      <c r="E140" s="68"/>
      <c r="N140" s="5"/>
    </row>
    <row r="141" spans="3:14" ht="12.75" customHeight="1">
      <c r="C141" s="67"/>
      <c r="E141" s="68"/>
      <c r="N141" s="5"/>
    </row>
    <row r="142" spans="3:14" ht="12.75" customHeight="1">
      <c r="C142" s="67"/>
      <c r="E142" s="68"/>
      <c r="N142" s="5"/>
    </row>
    <row r="143" spans="3:14" ht="12.75" customHeight="1">
      <c r="C143" s="67"/>
      <c r="E143" s="68"/>
      <c r="N143" s="5"/>
    </row>
    <row r="144" spans="3:14" ht="12.75" customHeight="1">
      <c r="C144" s="67"/>
      <c r="E144" s="68"/>
      <c r="N144" s="5"/>
    </row>
    <row r="145" spans="3:14" ht="12.75" customHeight="1">
      <c r="C145" s="67"/>
      <c r="E145" s="68"/>
      <c r="N145" s="5"/>
    </row>
    <row r="146" spans="3:14" ht="12.75" customHeight="1">
      <c r="C146" s="67"/>
      <c r="E146" s="68"/>
      <c r="N146" s="5"/>
    </row>
    <row r="147" spans="3:14" ht="12.75" customHeight="1">
      <c r="C147" s="67"/>
      <c r="E147" s="68"/>
      <c r="N147" s="5"/>
    </row>
    <row r="148" spans="3:14" ht="12.75" customHeight="1">
      <c r="C148" s="67"/>
      <c r="E148" s="68"/>
      <c r="N148" s="5"/>
    </row>
    <row r="149" spans="3:14" ht="12.75" customHeight="1">
      <c r="C149" s="67"/>
      <c r="E149" s="68"/>
      <c r="N149" s="5"/>
    </row>
    <row r="150" spans="3:14" ht="12.75" customHeight="1">
      <c r="C150" s="67"/>
      <c r="E150" s="68"/>
      <c r="N150" s="5"/>
    </row>
    <row r="151" spans="3:14" ht="12.75" customHeight="1">
      <c r="C151" s="67"/>
      <c r="E151" s="68"/>
      <c r="N151" s="5"/>
    </row>
    <row r="152" spans="3:14" ht="12.75" customHeight="1">
      <c r="C152" s="67"/>
      <c r="E152" s="68"/>
      <c r="N152" s="5"/>
    </row>
    <row r="153" spans="3:14" ht="12.75" customHeight="1">
      <c r="C153" s="67"/>
      <c r="E153" s="68"/>
      <c r="N153" s="5"/>
    </row>
    <row r="154" spans="3:14" ht="12.75" customHeight="1">
      <c r="C154" s="67"/>
      <c r="E154" s="68"/>
      <c r="N154" s="5"/>
    </row>
    <row r="155" spans="3:14" ht="12.75" customHeight="1">
      <c r="C155" s="67"/>
      <c r="E155" s="68"/>
      <c r="N155" s="5"/>
    </row>
    <row r="156" spans="3:14" ht="12.75" customHeight="1">
      <c r="C156" s="67"/>
      <c r="E156" s="68"/>
      <c r="N156" s="5"/>
    </row>
    <row r="157" spans="3:14" ht="12.75" customHeight="1">
      <c r="C157" s="67"/>
      <c r="E157" s="68"/>
      <c r="N157" s="5"/>
    </row>
    <row r="158" spans="3:14" ht="12.75" customHeight="1">
      <c r="C158" s="67"/>
      <c r="E158" s="68"/>
      <c r="N158" s="5"/>
    </row>
    <row r="159" spans="3:14" ht="12.75" customHeight="1">
      <c r="C159" s="67"/>
      <c r="E159" s="68"/>
      <c r="N159" s="5"/>
    </row>
    <row r="160" spans="3:14" ht="12.75" customHeight="1">
      <c r="C160" s="67"/>
      <c r="E160" s="68"/>
      <c r="N160" s="5"/>
    </row>
    <row r="161" spans="3:14" ht="12.75" customHeight="1">
      <c r="C161" s="67"/>
      <c r="E161" s="68"/>
      <c r="N161" s="5"/>
    </row>
    <row r="162" spans="3:14" ht="12.75" customHeight="1">
      <c r="C162" s="67"/>
      <c r="E162" s="68"/>
      <c r="N162" s="5"/>
    </row>
    <row r="163" spans="3:14" ht="12.75" customHeight="1">
      <c r="C163" s="67"/>
      <c r="E163" s="68"/>
      <c r="N163" s="5"/>
    </row>
    <row r="164" spans="3:14" ht="12.75" customHeight="1">
      <c r="C164" s="67"/>
      <c r="E164" s="68"/>
      <c r="N164" s="5"/>
    </row>
    <row r="165" spans="3:14" ht="12.75" customHeight="1">
      <c r="C165" s="67"/>
      <c r="E165" s="68"/>
      <c r="N165" s="5"/>
    </row>
    <row r="166" spans="3:14" ht="12.75" customHeight="1">
      <c r="C166" s="67"/>
      <c r="E166" s="68"/>
      <c r="N166" s="5"/>
    </row>
    <row r="167" spans="3:14" ht="12.75" customHeight="1">
      <c r="C167" s="67"/>
      <c r="E167" s="68"/>
      <c r="N167" s="5"/>
    </row>
    <row r="168" spans="3:14" ht="12.75" customHeight="1">
      <c r="C168" s="67"/>
      <c r="E168" s="68"/>
      <c r="N168" s="5"/>
    </row>
    <row r="169" spans="3:14" ht="12.75" customHeight="1">
      <c r="C169" s="67"/>
      <c r="E169" s="68"/>
      <c r="N169" s="5"/>
    </row>
    <row r="170" spans="3:14" ht="12.75" customHeight="1">
      <c r="C170" s="67"/>
      <c r="E170" s="68"/>
      <c r="N170" s="5"/>
    </row>
    <row r="171" spans="3:14" ht="12.75" customHeight="1">
      <c r="C171" s="67"/>
      <c r="E171" s="68"/>
      <c r="N171" s="5"/>
    </row>
    <row r="172" spans="3:14" ht="12.75" customHeight="1">
      <c r="C172" s="67"/>
      <c r="E172" s="68"/>
      <c r="N172" s="5"/>
    </row>
    <row r="173" spans="3:14" ht="12.75" customHeight="1">
      <c r="C173" s="67"/>
      <c r="E173" s="68"/>
      <c r="N173" s="5"/>
    </row>
    <row r="174" spans="3:14" ht="12.75" customHeight="1">
      <c r="C174" s="67"/>
      <c r="E174" s="68"/>
      <c r="N174" s="5"/>
    </row>
    <row r="175" spans="3:14" ht="12.75" customHeight="1">
      <c r="C175" s="67"/>
      <c r="E175" s="68"/>
      <c r="N175" s="5"/>
    </row>
    <row r="176" spans="3:14" ht="12.75" customHeight="1">
      <c r="C176" s="67"/>
      <c r="E176" s="68"/>
      <c r="N176" s="5"/>
    </row>
    <row r="177" spans="3:14" ht="12.75" customHeight="1">
      <c r="C177" s="67"/>
      <c r="E177" s="68"/>
      <c r="N177" s="5"/>
    </row>
    <row r="178" spans="3:14" ht="12.75" customHeight="1">
      <c r="C178" s="67"/>
      <c r="E178" s="68"/>
      <c r="N178" s="5"/>
    </row>
    <row r="179" spans="3:14" ht="12.75" customHeight="1">
      <c r="C179" s="67"/>
      <c r="E179" s="68"/>
      <c r="N179" s="5"/>
    </row>
    <row r="180" spans="3:14" ht="12.75" customHeight="1">
      <c r="C180" s="67"/>
      <c r="E180" s="68"/>
      <c r="N180" s="5"/>
    </row>
    <row r="181" spans="3:14" ht="12.75" customHeight="1">
      <c r="C181" s="67"/>
      <c r="E181" s="68"/>
      <c r="N181" s="5"/>
    </row>
    <row r="182" spans="3:14" ht="12.75" customHeight="1">
      <c r="C182" s="67"/>
      <c r="E182" s="68"/>
      <c r="N182" s="5"/>
    </row>
    <row r="183" spans="3:14" ht="12.75" customHeight="1">
      <c r="C183" s="67"/>
      <c r="E183" s="68"/>
      <c r="N183" s="5"/>
    </row>
    <row r="184" spans="3:14" ht="12.75" customHeight="1">
      <c r="C184" s="67"/>
      <c r="E184" s="68"/>
      <c r="N184" s="5"/>
    </row>
    <row r="185" spans="3:14" ht="12.75" customHeight="1">
      <c r="C185" s="67"/>
      <c r="E185" s="68"/>
      <c r="N185" s="5"/>
    </row>
    <row r="186" spans="3:14" ht="12.75" customHeight="1">
      <c r="C186" s="67"/>
      <c r="E186" s="68"/>
      <c r="N186" s="5"/>
    </row>
    <row r="187" spans="3:14" ht="12.75" customHeight="1">
      <c r="C187" s="67"/>
      <c r="E187" s="68"/>
      <c r="N187" s="5"/>
    </row>
    <row r="188" spans="3:14" ht="12.75" customHeight="1">
      <c r="C188" s="67"/>
      <c r="E188" s="68"/>
      <c r="N188" s="5"/>
    </row>
    <row r="189" spans="3:14" ht="12.75" customHeight="1">
      <c r="C189" s="67"/>
      <c r="E189" s="68"/>
      <c r="N189" s="5"/>
    </row>
    <row r="190" spans="3:14" ht="12.75" customHeight="1">
      <c r="C190" s="67"/>
      <c r="E190" s="68"/>
      <c r="N190" s="5"/>
    </row>
    <row r="191" spans="3:14" ht="12.75" customHeight="1">
      <c r="C191" s="67"/>
      <c r="E191" s="68"/>
      <c r="N191" s="5"/>
    </row>
    <row r="192" spans="3:14" ht="12.75" customHeight="1">
      <c r="C192" s="67"/>
      <c r="E192" s="68"/>
      <c r="N192" s="5"/>
    </row>
    <row r="193" spans="3:14" ht="12.75" customHeight="1">
      <c r="C193" s="67"/>
      <c r="E193" s="68"/>
      <c r="N193" s="5"/>
    </row>
    <row r="194" spans="3:14" ht="12.75" customHeight="1">
      <c r="C194" s="67"/>
      <c r="E194" s="68"/>
      <c r="N194" s="5"/>
    </row>
    <row r="195" spans="3:14" ht="12.75" customHeight="1">
      <c r="C195" s="67"/>
      <c r="E195" s="68"/>
      <c r="N195" s="5"/>
    </row>
    <row r="196" spans="3:14" ht="12.75" customHeight="1">
      <c r="C196" s="67"/>
      <c r="E196" s="68"/>
      <c r="N196" s="5"/>
    </row>
    <row r="197" spans="3:14" ht="12.75" customHeight="1">
      <c r="C197" s="67"/>
      <c r="E197" s="68"/>
      <c r="N197" s="5"/>
    </row>
    <row r="198" spans="3:14" ht="12.75" customHeight="1">
      <c r="C198" s="67"/>
      <c r="E198" s="68"/>
      <c r="N198" s="5"/>
    </row>
    <row r="199" spans="3:14" ht="12.75" customHeight="1">
      <c r="C199" s="67"/>
      <c r="E199" s="68"/>
      <c r="N199" s="5"/>
    </row>
    <row r="200" spans="3:14" ht="12.75" customHeight="1">
      <c r="C200" s="67"/>
      <c r="E200" s="68"/>
      <c r="N200" s="5"/>
    </row>
    <row r="201" spans="3:14" ht="12.75" customHeight="1">
      <c r="C201" s="67"/>
      <c r="E201" s="68"/>
      <c r="N201" s="5"/>
    </row>
    <row r="202" spans="3:14" ht="12.75" customHeight="1">
      <c r="C202" s="67"/>
      <c r="E202" s="68"/>
      <c r="N202" s="5"/>
    </row>
    <row r="203" spans="3:14" ht="12.75" customHeight="1">
      <c r="C203" s="67"/>
      <c r="E203" s="68"/>
      <c r="N203" s="5"/>
    </row>
    <row r="204" spans="3:14" ht="12.75" customHeight="1">
      <c r="C204" s="67"/>
      <c r="E204" s="68"/>
      <c r="N204" s="5"/>
    </row>
    <row r="205" spans="3:14" ht="12.75" customHeight="1">
      <c r="C205" s="67"/>
      <c r="E205" s="68"/>
      <c r="N205" s="5"/>
    </row>
    <row r="206" spans="3:14" ht="12.75" customHeight="1">
      <c r="C206" s="67"/>
      <c r="E206" s="68"/>
      <c r="N206" s="5"/>
    </row>
    <row r="207" spans="3:14" ht="12.75" customHeight="1">
      <c r="C207" s="67"/>
      <c r="E207" s="68"/>
      <c r="N207" s="5"/>
    </row>
    <row r="208" spans="3:14" ht="12.75" customHeight="1">
      <c r="C208" s="67"/>
      <c r="E208" s="68"/>
      <c r="N208" s="5"/>
    </row>
    <row r="209" spans="3:14" ht="12.75" customHeight="1">
      <c r="C209" s="67"/>
      <c r="E209" s="68"/>
      <c r="N209" s="5"/>
    </row>
    <row r="210" spans="3:14" ht="12.75" customHeight="1">
      <c r="C210" s="67"/>
      <c r="E210" s="68"/>
      <c r="N210" s="5"/>
    </row>
    <row r="211" spans="3:14" ht="12.75" customHeight="1">
      <c r="C211" s="67"/>
      <c r="E211" s="68"/>
      <c r="N211" s="5"/>
    </row>
    <row r="212" spans="3:14" ht="12.75" customHeight="1">
      <c r="C212" s="67"/>
      <c r="E212" s="68"/>
      <c r="N212" s="5"/>
    </row>
    <row r="213" spans="3:14" ht="12.75" customHeight="1">
      <c r="C213" s="67"/>
      <c r="E213" s="68"/>
      <c r="N213" s="5"/>
    </row>
    <row r="214" spans="3:14" ht="12.75" customHeight="1">
      <c r="C214" s="67"/>
      <c r="E214" s="68"/>
      <c r="N214" s="5"/>
    </row>
    <row r="215" spans="3:14" ht="12.75" customHeight="1">
      <c r="C215" s="67"/>
      <c r="E215" s="68"/>
      <c r="N215" s="5"/>
    </row>
    <row r="216" spans="3:14" ht="12.75" customHeight="1">
      <c r="C216" s="67"/>
      <c r="E216" s="68"/>
      <c r="N216" s="5"/>
    </row>
    <row r="217" spans="3:14" ht="12.75" customHeight="1">
      <c r="C217" s="67"/>
      <c r="E217" s="68"/>
      <c r="N217" s="5"/>
    </row>
    <row r="218" spans="3:14" ht="12.75" customHeight="1">
      <c r="C218" s="67"/>
      <c r="E218" s="68"/>
      <c r="N218" s="5"/>
    </row>
    <row r="219" spans="3:14" ht="12.75" customHeight="1">
      <c r="C219" s="67"/>
      <c r="E219" s="68"/>
      <c r="N219" s="5"/>
    </row>
    <row r="220" spans="3:14" ht="12.75" customHeight="1">
      <c r="C220" s="67"/>
      <c r="E220" s="68"/>
      <c r="N220" s="5"/>
    </row>
    <row r="221" spans="3:14" ht="12.75" customHeight="1">
      <c r="C221" s="67"/>
      <c r="E221" s="68"/>
      <c r="N221" s="5"/>
    </row>
    <row r="222" spans="3:14" ht="12.75" customHeight="1">
      <c r="C222" s="67"/>
      <c r="E222" s="68"/>
      <c r="N222" s="5"/>
    </row>
    <row r="223" spans="3:14" ht="12.75" customHeight="1">
      <c r="C223" s="67"/>
      <c r="E223" s="68"/>
      <c r="N223" s="5"/>
    </row>
    <row r="224" spans="3:14" ht="12.75" customHeight="1">
      <c r="C224" s="67"/>
      <c r="E224" s="68"/>
      <c r="N224" s="5"/>
    </row>
    <row r="225" spans="3:14" ht="12.75" customHeight="1">
      <c r="C225" s="67"/>
      <c r="E225" s="68"/>
      <c r="N225" s="5"/>
    </row>
    <row r="226" spans="3:14" ht="12.75" customHeight="1">
      <c r="C226" s="67"/>
      <c r="E226" s="68"/>
      <c r="N226" s="5"/>
    </row>
    <row r="227" spans="3:14" ht="12.75" customHeight="1">
      <c r="C227" s="67"/>
      <c r="E227" s="68"/>
      <c r="N227" s="5"/>
    </row>
    <row r="228" spans="3:14" ht="12.75" customHeight="1">
      <c r="C228" s="67"/>
      <c r="E228" s="68"/>
      <c r="N228" s="5"/>
    </row>
    <row r="229" spans="3:14" ht="12.75" customHeight="1">
      <c r="C229" s="67"/>
      <c r="E229" s="68"/>
      <c r="N229" s="5"/>
    </row>
    <row r="230" spans="3:14" ht="12.75" customHeight="1">
      <c r="C230" s="67"/>
      <c r="E230" s="68"/>
      <c r="N230" s="5"/>
    </row>
    <row r="231" spans="3:14" ht="12.75" customHeight="1">
      <c r="C231" s="67"/>
      <c r="E231" s="68"/>
      <c r="N231" s="5"/>
    </row>
    <row r="232" spans="3:14" ht="12.75" customHeight="1">
      <c r="C232" s="67"/>
      <c r="E232" s="68"/>
      <c r="N232" s="5"/>
    </row>
    <row r="233" spans="3:14" ht="12.75" customHeight="1">
      <c r="C233" s="67"/>
      <c r="E233" s="68"/>
      <c r="N233" s="5"/>
    </row>
    <row r="234" spans="3:14" ht="12.75" customHeight="1">
      <c r="C234" s="67"/>
      <c r="E234" s="68"/>
      <c r="N234" s="5"/>
    </row>
    <row r="235" spans="3:14" ht="12.75" customHeight="1">
      <c r="C235" s="67"/>
      <c r="E235" s="68"/>
      <c r="N235" s="5"/>
    </row>
    <row r="236" spans="3:14" ht="12.75" customHeight="1">
      <c r="C236" s="67"/>
      <c r="E236" s="68"/>
      <c r="N236" s="5"/>
    </row>
    <row r="237" spans="3:14" ht="12.75" customHeight="1">
      <c r="C237" s="67"/>
      <c r="E237" s="68"/>
      <c r="N237" s="5"/>
    </row>
    <row r="238" spans="3:14" ht="12.75" customHeight="1">
      <c r="C238" s="67"/>
      <c r="E238" s="68"/>
      <c r="N238" s="5"/>
    </row>
    <row r="239" spans="3:14" ht="12.75" customHeight="1">
      <c r="C239" s="67"/>
      <c r="E239" s="68"/>
      <c r="N239" s="5"/>
    </row>
    <row r="240" spans="3:14" ht="12.75" customHeight="1">
      <c r="C240" s="67"/>
      <c r="E240" s="68"/>
      <c r="N240" s="5"/>
    </row>
    <row r="241" spans="3:14" ht="12.75" customHeight="1">
      <c r="C241" s="67"/>
      <c r="E241" s="68"/>
      <c r="N241" s="5"/>
    </row>
    <row r="242" spans="3:14" ht="12.75" customHeight="1">
      <c r="C242" s="67"/>
      <c r="E242" s="68"/>
      <c r="N242" s="5"/>
    </row>
    <row r="243" spans="3:14" ht="12.75" customHeight="1">
      <c r="C243" s="67"/>
      <c r="E243" s="68"/>
      <c r="N243" s="5"/>
    </row>
    <row r="244" spans="3:14" ht="12.75" customHeight="1">
      <c r="C244" s="67"/>
      <c r="E244" s="68"/>
      <c r="N244" s="5"/>
    </row>
    <row r="245" spans="3:14" ht="12.75" customHeight="1">
      <c r="C245" s="67"/>
      <c r="E245" s="68"/>
      <c r="N245" s="5"/>
    </row>
    <row r="246" spans="3:14" ht="12.75" customHeight="1">
      <c r="C246" s="67"/>
      <c r="E246" s="68"/>
      <c r="N246" s="5"/>
    </row>
    <row r="247" spans="3:14" ht="12.75" customHeight="1">
      <c r="C247" s="67"/>
      <c r="E247" s="68"/>
      <c r="N247" s="5"/>
    </row>
    <row r="248" spans="3:14" ht="12.75" customHeight="1">
      <c r="C248" s="67"/>
      <c r="E248" s="68"/>
      <c r="N248" s="5"/>
    </row>
    <row r="249" spans="3:14" ht="12.75" customHeight="1">
      <c r="C249" s="67"/>
      <c r="E249" s="68"/>
      <c r="N249" s="5"/>
    </row>
    <row r="250" spans="3:14" ht="12.75" customHeight="1">
      <c r="C250" s="67"/>
      <c r="E250" s="68"/>
      <c r="N250" s="5"/>
    </row>
    <row r="251" spans="3:14" ht="12.75" customHeight="1">
      <c r="C251" s="67"/>
      <c r="E251" s="68"/>
      <c r="N251" s="5"/>
    </row>
    <row r="252" spans="3:14" ht="12.75" customHeight="1">
      <c r="C252" s="67"/>
      <c r="E252" s="68"/>
      <c r="N252" s="5"/>
    </row>
    <row r="253" spans="3:14" ht="12.75" customHeight="1">
      <c r="C253" s="67"/>
      <c r="E253" s="68"/>
      <c r="N253" s="5"/>
    </row>
    <row r="254" spans="3:14" ht="12.75" customHeight="1">
      <c r="C254" s="67"/>
      <c r="E254" s="68"/>
      <c r="N254" s="5"/>
    </row>
    <row r="255" spans="3:14" ht="12.75" customHeight="1">
      <c r="C255" s="67"/>
      <c r="E255" s="68"/>
      <c r="N255" s="5"/>
    </row>
    <row r="256" spans="3:14" ht="12.75" customHeight="1">
      <c r="C256" s="67"/>
      <c r="E256" s="68"/>
      <c r="N256" s="5"/>
    </row>
    <row r="257" spans="3:14" ht="12.75" customHeight="1">
      <c r="C257" s="67"/>
      <c r="E257" s="68"/>
      <c r="N257" s="5"/>
    </row>
    <row r="258" spans="3:14" ht="12.75" customHeight="1">
      <c r="C258" s="67"/>
      <c r="E258" s="68"/>
      <c r="N258" s="5"/>
    </row>
    <row r="259" spans="3:14" ht="12.75" customHeight="1">
      <c r="C259" s="67"/>
      <c r="E259" s="68"/>
      <c r="N259" s="5"/>
    </row>
    <row r="260" spans="3:14" ht="12.75" customHeight="1">
      <c r="C260" s="67"/>
      <c r="E260" s="68"/>
      <c r="N260" s="5"/>
    </row>
    <row r="261" spans="3:14" ht="12.75" customHeight="1">
      <c r="C261" s="67"/>
      <c r="E261" s="68"/>
      <c r="N261" s="5"/>
    </row>
    <row r="262" spans="3:14" ht="12.75" customHeight="1">
      <c r="C262" s="67"/>
      <c r="E262" s="68"/>
      <c r="N262" s="5"/>
    </row>
    <row r="263" spans="3:14" ht="12.75" customHeight="1">
      <c r="C263" s="67"/>
      <c r="E263" s="68"/>
      <c r="N263" s="5"/>
    </row>
    <row r="264" spans="3:14" ht="12.75" customHeight="1">
      <c r="C264" s="67"/>
      <c r="E264" s="68"/>
      <c r="N264" s="5"/>
    </row>
    <row r="265" spans="3:14" ht="12.75" customHeight="1">
      <c r="C265" s="67"/>
      <c r="E265" s="68"/>
      <c r="N265" s="5"/>
    </row>
    <row r="266" spans="3:14" ht="12.75" customHeight="1">
      <c r="C266" s="67"/>
      <c r="E266" s="68"/>
      <c r="N266" s="5"/>
    </row>
    <row r="267" spans="3:14" ht="12.75" customHeight="1">
      <c r="C267" s="67"/>
      <c r="E267" s="68"/>
      <c r="N267" s="5"/>
    </row>
    <row r="268" spans="3:14" ht="12.75" customHeight="1">
      <c r="C268" s="67"/>
      <c r="E268" s="68"/>
      <c r="N268" s="5"/>
    </row>
    <row r="269" spans="3:14" ht="12.75" customHeight="1">
      <c r="C269" s="67"/>
      <c r="E269" s="68"/>
      <c r="N269" s="5"/>
    </row>
    <row r="270" spans="3:14" ht="12.75" customHeight="1">
      <c r="C270" s="67"/>
      <c r="E270" s="68"/>
      <c r="N270" s="5"/>
    </row>
    <row r="271" spans="3:14" ht="12.75" customHeight="1">
      <c r="C271" s="67"/>
      <c r="E271" s="68"/>
      <c r="N271" s="5"/>
    </row>
    <row r="272" spans="3:14" ht="12.75" customHeight="1">
      <c r="C272" s="67"/>
      <c r="E272" s="68"/>
      <c r="N272" s="5"/>
    </row>
    <row r="273" spans="3:14" ht="12.75" customHeight="1">
      <c r="C273" s="67"/>
      <c r="E273" s="68"/>
      <c r="N273" s="5"/>
    </row>
    <row r="274" spans="3:14" ht="12.75" customHeight="1">
      <c r="C274" s="67"/>
      <c r="E274" s="68"/>
      <c r="N274" s="5"/>
    </row>
    <row r="275" spans="3:14" ht="12.75" customHeight="1">
      <c r="C275" s="67"/>
      <c r="E275" s="68"/>
      <c r="N275" s="5"/>
    </row>
    <row r="276" spans="3:14" ht="12.75" customHeight="1">
      <c r="C276" s="67"/>
      <c r="E276" s="68"/>
      <c r="N276" s="5"/>
    </row>
    <row r="277" spans="3:14" ht="12.75" customHeight="1">
      <c r="C277" s="67"/>
      <c r="E277" s="68"/>
      <c r="N277" s="5"/>
    </row>
    <row r="278" spans="3:14" ht="12.75" customHeight="1">
      <c r="C278" s="67"/>
      <c r="E278" s="68"/>
      <c r="N278" s="5"/>
    </row>
    <row r="279" spans="3:14" ht="12.75" customHeight="1">
      <c r="C279" s="67"/>
      <c r="E279" s="68"/>
      <c r="N279" s="5"/>
    </row>
    <row r="280" spans="3:14" ht="12.75" customHeight="1">
      <c r="C280" s="67"/>
      <c r="E280" s="68"/>
      <c r="N280" s="5"/>
    </row>
    <row r="281" spans="3:14" ht="12.75" customHeight="1">
      <c r="C281" s="67"/>
      <c r="E281" s="68"/>
      <c r="N281" s="5"/>
    </row>
    <row r="282" spans="3:14" ht="12.75" customHeight="1">
      <c r="C282" s="67"/>
      <c r="E282" s="68"/>
      <c r="N282" s="5"/>
    </row>
    <row r="283" spans="3:14" ht="12.75" customHeight="1">
      <c r="C283" s="67"/>
      <c r="E283" s="68"/>
      <c r="N283" s="5"/>
    </row>
    <row r="284" spans="3:14" ht="12.75" customHeight="1">
      <c r="C284" s="67"/>
      <c r="E284" s="68"/>
      <c r="N284" s="5"/>
    </row>
    <row r="285" spans="3:14" ht="12.75" customHeight="1">
      <c r="C285" s="67"/>
      <c r="E285" s="68"/>
      <c r="N285" s="5"/>
    </row>
    <row r="286" spans="3:14" ht="12.75" customHeight="1">
      <c r="C286" s="67"/>
      <c r="E286" s="68"/>
      <c r="N286" s="5"/>
    </row>
    <row r="287" spans="3:14" ht="12.75" customHeight="1">
      <c r="C287" s="67"/>
      <c r="E287" s="68"/>
      <c r="N287" s="5"/>
    </row>
    <row r="288" spans="3:14" ht="12.75" customHeight="1">
      <c r="C288" s="67"/>
      <c r="E288" s="68"/>
      <c r="N288" s="5"/>
    </row>
    <row r="289" spans="3:14" ht="12.75" customHeight="1">
      <c r="C289" s="67"/>
      <c r="E289" s="68"/>
      <c r="N289" s="5"/>
    </row>
    <row r="290" spans="3:14" ht="12.75" customHeight="1">
      <c r="C290" s="67"/>
      <c r="E290" s="68"/>
      <c r="N290" s="5"/>
    </row>
    <row r="291" spans="3:14" ht="12.75" customHeight="1">
      <c r="C291" s="67"/>
      <c r="E291" s="68"/>
      <c r="N291" s="5"/>
    </row>
    <row r="292" spans="3:14" ht="12.75" customHeight="1">
      <c r="C292" s="67"/>
      <c r="E292" s="68"/>
      <c r="N292" s="5"/>
    </row>
    <row r="293" spans="3:14" ht="12.75" customHeight="1">
      <c r="C293" s="67"/>
      <c r="E293" s="68"/>
      <c r="N293" s="5"/>
    </row>
    <row r="294" spans="3:14" ht="12.75" customHeight="1">
      <c r="C294" s="67"/>
      <c r="E294" s="68"/>
      <c r="N294" s="5"/>
    </row>
    <row r="295" spans="3:14" ht="12.75" customHeight="1">
      <c r="C295" s="67"/>
      <c r="E295" s="68"/>
      <c r="N295" s="5"/>
    </row>
    <row r="296" spans="3:14" ht="12.75" customHeight="1">
      <c r="C296" s="67"/>
      <c r="E296" s="68"/>
      <c r="N296" s="5"/>
    </row>
    <row r="297" spans="3:14" ht="12.75" customHeight="1">
      <c r="C297" s="67"/>
      <c r="E297" s="68"/>
      <c r="N297" s="5"/>
    </row>
    <row r="298" spans="3:14" ht="12.75" customHeight="1">
      <c r="C298" s="67"/>
      <c r="E298" s="68"/>
      <c r="N298" s="5"/>
    </row>
    <row r="299" spans="3:14" ht="12.75" customHeight="1">
      <c r="C299" s="67"/>
      <c r="E299" s="68"/>
      <c r="N299" s="5"/>
    </row>
    <row r="300" spans="3:14" ht="12.75" customHeight="1">
      <c r="C300" s="67"/>
      <c r="E300" s="68"/>
      <c r="N300" s="5"/>
    </row>
    <row r="301" spans="3:14" ht="12.75" customHeight="1">
      <c r="C301" s="67"/>
      <c r="E301" s="68"/>
      <c r="N301" s="5"/>
    </row>
    <row r="302" spans="3:14" ht="12.75" customHeight="1">
      <c r="C302" s="67"/>
      <c r="E302" s="68"/>
      <c r="N302" s="5"/>
    </row>
    <row r="303" spans="3:14" ht="12.75" customHeight="1">
      <c r="C303" s="67"/>
      <c r="E303" s="68"/>
      <c r="N303" s="5"/>
    </row>
    <row r="304" spans="3:14" ht="12.75" customHeight="1">
      <c r="C304" s="67"/>
      <c r="E304" s="68"/>
      <c r="N304" s="5"/>
    </row>
    <row r="305" spans="3:14" ht="12.75" customHeight="1">
      <c r="C305" s="67"/>
      <c r="E305" s="68"/>
      <c r="N305" s="5"/>
    </row>
    <row r="306" spans="3:14" ht="12.75" customHeight="1">
      <c r="C306" s="67"/>
      <c r="E306" s="68"/>
      <c r="N306" s="5"/>
    </row>
    <row r="307" spans="3:14" ht="12.75" customHeight="1">
      <c r="C307" s="67"/>
      <c r="E307" s="68"/>
      <c r="N307" s="5"/>
    </row>
    <row r="308" spans="3:14" ht="12.75" customHeight="1">
      <c r="C308" s="67"/>
      <c r="E308" s="68"/>
      <c r="N308" s="5"/>
    </row>
    <row r="309" spans="3:14" ht="12.75" customHeight="1">
      <c r="C309" s="67"/>
      <c r="E309" s="68"/>
      <c r="N309" s="5"/>
    </row>
    <row r="310" spans="3:14" ht="12.75" customHeight="1">
      <c r="C310" s="67"/>
      <c r="E310" s="68"/>
      <c r="N310" s="5"/>
    </row>
    <row r="311" spans="3:14" ht="12.75" customHeight="1">
      <c r="C311" s="67"/>
      <c r="E311" s="68"/>
      <c r="N311" s="5"/>
    </row>
    <row r="312" spans="3:14" ht="12.75" customHeight="1">
      <c r="C312" s="67"/>
      <c r="E312" s="68"/>
      <c r="N312" s="5"/>
    </row>
    <row r="313" spans="3:14" ht="12.75" customHeight="1">
      <c r="C313" s="67"/>
      <c r="E313" s="68"/>
      <c r="N313" s="5"/>
    </row>
    <row r="314" spans="3:14" ht="12.75" customHeight="1">
      <c r="C314" s="67"/>
      <c r="E314" s="68"/>
      <c r="N314" s="5"/>
    </row>
    <row r="315" spans="3:14" ht="12.75" customHeight="1">
      <c r="C315" s="67"/>
      <c r="E315" s="68"/>
      <c r="N315" s="5"/>
    </row>
    <row r="316" spans="3:14" ht="12.75" customHeight="1">
      <c r="C316" s="67"/>
      <c r="E316" s="68"/>
      <c r="N316" s="5"/>
    </row>
    <row r="317" spans="3:14" ht="12.75" customHeight="1">
      <c r="C317" s="67"/>
      <c r="E317" s="68"/>
      <c r="N317" s="5"/>
    </row>
    <row r="318" spans="3:14" ht="12.75" customHeight="1">
      <c r="C318" s="67"/>
      <c r="E318" s="68"/>
      <c r="N318" s="5"/>
    </row>
    <row r="319" spans="3:14" ht="12.75" customHeight="1">
      <c r="C319" s="67"/>
      <c r="E319" s="68"/>
      <c r="N319" s="5"/>
    </row>
    <row r="320" spans="3:14" ht="12.75" customHeight="1">
      <c r="C320" s="67"/>
      <c r="E320" s="68"/>
      <c r="N320" s="5"/>
    </row>
    <row r="321" spans="3:14" ht="12.75" customHeight="1">
      <c r="C321" s="67"/>
      <c r="E321" s="68"/>
      <c r="N321" s="5"/>
    </row>
    <row r="322" spans="3:14" ht="12.75" customHeight="1">
      <c r="C322" s="67"/>
      <c r="E322" s="68"/>
      <c r="N322" s="5"/>
    </row>
    <row r="323" spans="3:14" ht="12.75" customHeight="1">
      <c r="C323" s="67"/>
      <c r="E323" s="68"/>
      <c r="N323" s="5"/>
    </row>
    <row r="324" spans="3:14" ht="12.75" customHeight="1">
      <c r="C324" s="67"/>
      <c r="E324" s="68"/>
      <c r="N324" s="5"/>
    </row>
    <row r="325" spans="3:14" ht="12.75" customHeight="1">
      <c r="C325" s="67"/>
      <c r="E325" s="68"/>
      <c r="N325" s="5"/>
    </row>
    <row r="326" spans="3:14" ht="12.75" customHeight="1">
      <c r="C326" s="67"/>
      <c r="E326" s="68"/>
      <c r="N326" s="5"/>
    </row>
    <row r="327" spans="3:14" ht="12.75" customHeight="1">
      <c r="C327" s="67"/>
      <c r="E327" s="68"/>
      <c r="N327" s="5"/>
    </row>
    <row r="328" spans="3:14" ht="12.75" customHeight="1">
      <c r="C328" s="67"/>
      <c r="E328" s="68"/>
      <c r="N328" s="5"/>
    </row>
    <row r="329" spans="3:14" ht="12.75" customHeight="1">
      <c r="C329" s="67"/>
      <c r="E329" s="68"/>
      <c r="N329" s="5"/>
    </row>
    <row r="330" spans="3:14" ht="12.75" customHeight="1">
      <c r="C330" s="67"/>
      <c r="E330" s="68"/>
      <c r="N330" s="5"/>
    </row>
    <row r="331" spans="3:14" ht="12.75" customHeight="1">
      <c r="C331" s="67"/>
      <c r="E331" s="68"/>
      <c r="N331" s="5"/>
    </row>
    <row r="332" spans="3:14" ht="12.75" customHeight="1">
      <c r="C332" s="67"/>
      <c r="E332" s="68"/>
      <c r="N332" s="5"/>
    </row>
    <row r="333" spans="3:14" ht="12.75" customHeight="1">
      <c r="C333" s="67"/>
      <c r="E333" s="68"/>
      <c r="N333" s="5"/>
    </row>
    <row r="334" spans="3:14" ht="12.75" customHeight="1">
      <c r="C334" s="67"/>
      <c r="E334" s="68"/>
      <c r="N334" s="5"/>
    </row>
    <row r="335" spans="3:14" ht="12.75" customHeight="1">
      <c r="C335" s="67"/>
      <c r="E335" s="68"/>
      <c r="N335" s="5"/>
    </row>
    <row r="336" spans="3:14" ht="12.75" customHeight="1">
      <c r="C336" s="67"/>
      <c r="E336" s="68"/>
      <c r="N336" s="5"/>
    </row>
    <row r="337" spans="3:14" ht="12.75" customHeight="1">
      <c r="C337" s="67"/>
      <c r="E337" s="68"/>
      <c r="N337" s="5"/>
    </row>
    <row r="338" spans="3:14" ht="12.75" customHeight="1">
      <c r="C338" s="67"/>
      <c r="E338" s="68"/>
      <c r="N338" s="5"/>
    </row>
  </sheetData>
  <mergeCells count="119"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Пр. 1 Расписание Щукино_16.09 (</vt:lpstr>
      <vt:lpstr>Пр. 1 Мастер-класс Чертаново 01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</vt:lpstr>
      <vt:lpstr>Пр. 4 Прейскурант Чертаново_05.</vt:lpstr>
      <vt:lpstr>Приложение 1 Расписание Щукино </vt:lpstr>
      <vt:lpstr>Приложение 2 Расписание Чертано</vt:lpstr>
      <vt:lpstr>Приложение 3 Прейскурант Чертан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2025-09-03T09:09:51Z</cp:lastPrinted>
  <dcterms:created xsi:type="dcterms:W3CDTF">2025-09-03T08:48:43Z</dcterms:created>
  <dcterms:modified xsi:type="dcterms:W3CDTF">2025-09-03T09:11:29Z</dcterms:modified>
</cp:coreProperties>
</file>